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 activeTab="4"/>
  </bookViews>
  <sheets>
    <sheet name="доходы 1" sheetId="1" r:id="rId1"/>
    <sheet name="доходы 2" sheetId="2" r:id="rId2"/>
    <sheet name="расходы 1" sheetId="3" r:id="rId3"/>
    <sheet name="расходы 2" sheetId="4" r:id="rId4"/>
    <sheet name="программы" sheetId="5" r:id="rId5"/>
    <sheet name="Лист6" sheetId="6" r:id="rId6"/>
  </sheets>
  <externalReferences>
    <externalReference r:id="rId7"/>
    <externalReference r:id="rId8"/>
  </externalReferences>
  <calcPr calcId="144525"/>
</workbook>
</file>

<file path=xl/calcChain.xml><?xml version="1.0" encoding="utf-8"?>
<calcChain xmlns="http://schemas.openxmlformats.org/spreadsheetml/2006/main">
  <c r="O41" i="2" l="1"/>
  <c r="AY40" i="2"/>
  <c r="BC40" i="2" s="1"/>
  <c r="AV40" i="2"/>
  <c r="BB40" i="2" s="1"/>
  <c r="AU40" i="2"/>
  <c r="AZ40" i="2" s="1"/>
  <c r="J40" i="2"/>
  <c r="I40" i="2"/>
  <c r="G40" i="2"/>
  <c r="D40" i="2"/>
  <c r="AY39" i="2"/>
  <c r="BC39" i="2" s="1"/>
  <c r="AV39" i="2"/>
  <c r="AX39" i="2" s="1"/>
  <c r="AU39" i="2"/>
  <c r="AW39" i="2" s="1"/>
  <c r="J39" i="2"/>
  <c r="I39" i="2"/>
  <c r="H39" i="2"/>
  <c r="G39" i="2"/>
  <c r="E39" i="2"/>
  <c r="D39" i="2"/>
  <c r="BK38" i="2"/>
  <c r="BJ38" i="2"/>
  <c r="BI38" i="2"/>
  <c r="BG38" i="2"/>
  <c r="BF38" i="2"/>
  <c r="AY38" i="2"/>
  <c r="BC38" i="2" s="1"/>
  <c r="AV38" i="2"/>
  <c r="AX38" i="2" s="1"/>
  <c r="AU38" i="2"/>
  <c r="AW38" i="2" s="1"/>
  <c r="AY37" i="2"/>
  <c r="BB37" i="2" s="1"/>
  <c r="AV37" i="2"/>
  <c r="AX37" i="2" s="1"/>
  <c r="AU37" i="2"/>
  <c r="AZ37" i="2" s="1"/>
  <c r="AK37" i="2"/>
  <c r="AJ37" i="2"/>
  <c r="AI37" i="2"/>
  <c r="AH37" i="2"/>
  <c r="AF37" i="2"/>
  <c r="AE37" i="2"/>
  <c r="AY36" i="2"/>
  <c r="BC36" i="2" s="1"/>
  <c r="AV36" i="2"/>
  <c r="AX36" i="2" s="1"/>
  <c r="AU36" i="2"/>
  <c r="AW36" i="2" s="1"/>
  <c r="J36" i="2"/>
  <c r="I36" i="2"/>
  <c r="H36" i="2"/>
  <c r="G36" i="2"/>
  <c r="E36" i="2"/>
  <c r="D36" i="2"/>
  <c r="AY35" i="2"/>
  <c r="BB35" i="2" s="1"/>
  <c r="AV35" i="2"/>
  <c r="AX35" i="2" s="1"/>
  <c r="AU35" i="2"/>
  <c r="AW35" i="2" s="1"/>
  <c r="J35" i="2"/>
  <c r="I35" i="2"/>
  <c r="H35" i="2"/>
  <c r="G35" i="2"/>
  <c r="E35" i="2"/>
  <c r="D35" i="2"/>
  <c r="BL34" i="2"/>
  <c r="BK34" i="2"/>
  <c r="BJ34" i="2"/>
  <c r="BI34" i="2"/>
  <c r="BG34" i="2"/>
  <c r="BF34" i="2"/>
  <c r="BC34" i="2"/>
  <c r="BB34" i="2"/>
  <c r="BA34" i="2"/>
  <c r="AZ34" i="2"/>
  <c r="AX34" i="2"/>
  <c r="AW34" i="2"/>
  <c r="AT34" i="2"/>
  <c r="AS34" i="2"/>
  <c r="AR34" i="2"/>
  <c r="AQ34" i="2"/>
  <c r="AO34" i="2"/>
  <c r="AN34" i="2"/>
  <c r="AK34" i="2"/>
  <c r="AJ34" i="2"/>
  <c r="AI34" i="2"/>
  <c r="AH34" i="2"/>
  <c r="AF34" i="2"/>
  <c r="AE34" i="2"/>
  <c r="AB34" i="2"/>
  <c r="AA34" i="2"/>
  <c r="Z34" i="2"/>
  <c r="Y34" i="2"/>
  <c r="W34" i="2"/>
  <c r="V34" i="2"/>
  <c r="J34" i="2"/>
  <c r="I34" i="2"/>
  <c r="H34" i="2"/>
  <c r="G34" i="2"/>
  <c r="E34" i="2"/>
  <c r="D34" i="2"/>
  <c r="BJ33" i="2"/>
  <c r="BH33" i="2"/>
  <c r="BH41" i="2" s="1"/>
  <c r="BE33" i="2"/>
  <c r="BE41" i="2" s="1"/>
  <c r="BD33" i="2"/>
  <c r="BD41" i="2" s="1"/>
  <c r="AY33" i="2"/>
  <c r="BB33" i="2" s="1"/>
  <c r="AV33" i="2"/>
  <c r="AX33" i="2" s="1"/>
  <c r="AU33" i="2"/>
  <c r="AZ33" i="2" s="1"/>
  <c r="AR33" i="2"/>
  <c r="AP33" i="2"/>
  <c r="AS33" i="2" s="1"/>
  <c r="AM33" i="2"/>
  <c r="AN33" i="2" s="1"/>
  <c r="AL33" i="2"/>
  <c r="AG33" i="2"/>
  <c r="AJ33" i="2" s="1"/>
  <c r="AD33" i="2"/>
  <c r="AF33" i="2" s="1"/>
  <c r="AC33" i="2"/>
  <c r="X33" i="2"/>
  <c r="AA33" i="2" s="1"/>
  <c r="U33" i="2"/>
  <c r="V33" i="2" s="1"/>
  <c r="T33" i="2"/>
  <c r="O33" i="2"/>
  <c r="R33" i="2" s="1"/>
  <c r="M33" i="2"/>
  <c r="F33" i="2"/>
  <c r="J33" i="2" s="1"/>
  <c r="C33" i="2"/>
  <c r="E33" i="2" s="1"/>
  <c r="B33" i="2"/>
  <c r="D33" i="2" s="1"/>
  <c r="O32" i="2"/>
  <c r="AY31" i="2"/>
  <c r="AU31" i="2"/>
  <c r="AA31" i="2"/>
  <c r="Y31" i="2"/>
  <c r="V31" i="2"/>
  <c r="U31" i="2"/>
  <c r="AV31" i="2" s="1"/>
  <c r="R31" i="2"/>
  <c r="P31" i="2"/>
  <c r="M31" i="2"/>
  <c r="J31" i="2"/>
  <c r="I31" i="2"/>
  <c r="H31" i="2"/>
  <c r="G31" i="2"/>
  <c r="E31" i="2"/>
  <c r="D31" i="2"/>
  <c r="AY30" i="2"/>
  <c r="AR30" i="2"/>
  <c r="AM30" i="2"/>
  <c r="AT30" i="2" s="1"/>
  <c r="AL30" i="2"/>
  <c r="AQ30" i="2" s="1"/>
  <c r="AJ30" i="2"/>
  <c r="AH30" i="2"/>
  <c r="AF30" i="2"/>
  <c r="AE30" i="2"/>
  <c r="H30" i="2"/>
  <c r="C30" i="2"/>
  <c r="AV30" i="2" s="1"/>
  <c r="B30" i="2"/>
  <c r="AU30" i="2" s="1"/>
  <c r="AZ30" i="2" s="1"/>
  <c r="AY29" i="2"/>
  <c r="BC29" i="2" s="1"/>
  <c r="AU29" i="2"/>
  <c r="AS29" i="2"/>
  <c r="AQ29" i="2"/>
  <c r="AN29" i="2"/>
  <c r="AM29" i="2"/>
  <c r="AV29" i="2" s="1"/>
  <c r="AY28" i="2"/>
  <c r="BC28" i="2" s="1"/>
  <c r="AV28" i="2"/>
  <c r="AX28" i="2" s="1"/>
  <c r="AU28" i="2"/>
  <c r="AW28" i="2" s="1"/>
  <c r="AT28" i="2"/>
  <c r="AS28" i="2"/>
  <c r="AQ28" i="2"/>
  <c r="AN28" i="2"/>
  <c r="AB28" i="2"/>
  <c r="AA28" i="2"/>
  <c r="Y28" i="2"/>
  <c r="V28" i="2"/>
  <c r="J28" i="2"/>
  <c r="I28" i="2"/>
  <c r="H28" i="2"/>
  <c r="G28" i="2"/>
  <c r="E28" i="2"/>
  <c r="D28" i="2"/>
  <c r="AZ27" i="2"/>
  <c r="AY27" i="2"/>
  <c r="BC27" i="2" s="1"/>
  <c r="AV27" i="2"/>
  <c r="BB27" i="2" s="1"/>
  <c r="AU27" i="2"/>
  <c r="J27" i="2"/>
  <c r="I27" i="2"/>
  <c r="H27" i="2"/>
  <c r="G27" i="2"/>
  <c r="E27" i="2"/>
  <c r="D27" i="2"/>
  <c r="AY26" i="2"/>
  <c r="BC26" i="2" s="1"/>
  <c r="AV26" i="2"/>
  <c r="AX26" i="2" s="1"/>
  <c r="AU26" i="2"/>
  <c r="AW26" i="2" s="1"/>
  <c r="J26" i="2"/>
  <c r="I26" i="2"/>
  <c r="H26" i="2"/>
  <c r="G26" i="2"/>
  <c r="E26" i="2"/>
  <c r="D26" i="2"/>
  <c r="AZ25" i="2"/>
  <c r="AY25" i="2"/>
  <c r="BC25" i="2" s="1"/>
  <c r="AV25" i="2"/>
  <c r="BB25" i="2" s="1"/>
  <c r="AU25" i="2"/>
  <c r="AT25" i="2"/>
  <c r="AS25" i="2"/>
  <c r="AR25" i="2"/>
  <c r="AQ25" i="2"/>
  <c r="AO25" i="2"/>
  <c r="AN25" i="2"/>
  <c r="AY24" i="2"/>
  <c r="BC24" i="2" s="1"/>
  <c r="AV24" i="2"/>
  <c r="AX24" i="2" s="1"/>
  <c r="AU24" i="2"/>
  <c r="AW24" i="2" s="1"/>
  <c r="AB24" i="2"/>
  <c r="AA24" i="2"/>
  <c r="Z24" i="2"/>
  <c r="Y24" i="2"/>
  <c r="W24" i="2"/>
  <c r="V24" i="2"/>
  <c r="AY23" i="2"/>
  <c r="BB23" i="2" s="1"/>
  <c r="AV23" i="2"/>
  <c r="AU23" i="2"/>
  <c r="AZ23" i="2" s="1"/>
  <c r="I23" i="2"/>
  <c r="G23" i="2"/>
  <c r="D23" i="2"/>
  <c r="AY22" i="2"/>
  <c r="BC22" i="2" s="1"/>
  <c r="AV22" i="2"/>
  <c r="AX22" i="2" s="1"/>
  <c r="AU22" i="2"/>
  <c r="AW22" i="2" s="1"/>
  <c r="AB22" i="2"/>
  <c r="AA22" i="2"/>
  <c r="Z22" i="2"/>
  <c r="Y22" i="2"/>
  <c r="W22" i="2"/>
  <c r="V22" i="2"/>
  <c r="AZ21" i="2"/>
  <c r="AY21" i="2"/>
  <c r="BC21" i="2" s="1"/>
  <c r="AV21" i="2"/>
  <c r="BB21" i="2" s="1"/>
  <c r="AU21" i="2"/>
  <c r="J21" i="2"/>
  <c r="I21" i="2"/>
  <c r="H21" i="2"/>
  <c r="G21" i="2"/>
  <c r="E21" i="2"/>
  <c r="D21" i="2"/>
  <c r="AY20" i="2"/>
  <c r="BC20" i="2" s="1"/>
  <c r="AV20" i="2"/>
  <c r="AX20" i="2" s="1"/>
  <c r="AU20" i="2"/>
  <c r="AW20" i="2" s="1"/>
  <c r="AB20" i="2"/>
  <c r="AA20" i="2"/>
  <c r="Z20" i="2"/>
  <c r="Y20" i="2"/>
  <c r="W20" i="2"/>
  <c r="V20" i="2"/>
  <c r="AV19" i="2"/>
  <c r="AP19" i="2"/>
  <c r="AT19" i="2" s="1"/>
  <c r="AM19" i="2"/>
  <c r="AO19" i="2" s="1"/>
  <c r="AL19" i="2"/>
  <c r="AN19" i="2" s="1"/>
  <c r="AP18" i="2"/>
  <c r="AT18" i="2" s="1"/>
  <c r="AM18" i="2"/>
  <c r="AO18" i="2" s="1"/>
  <c r="AL18" i="2"/>
  <c r="AN18" i="2" s="1"/>
  <c r="AG18" i="2"/>
  <c r="AG32" i="2" s="1"/>
  <c r="AD18" i="2"/>
  <c r="AD32" i="2" s="1"/>
  <c r="AC18" i="2"/>
  <c r="AC32" i="2" s="1"/>
  <c r="AC41" i="2" s="1"/>
  <c r="Y18" i="2"/>
  <c r="X18" i="2"/>
  <c r="X32" i="2" s="1"/>
  <c r="U18" i="2"/>
  <c r="U32" i="2" s="1"/>
  <c r="T18" i="2"/>
  <c r="T32" i="2" s="1"/>
  <c r="T41" i="2" s="1"/>
  <c r="S18" i="2"/>
  <c r="O18" i="2"/>
  <c r="R18" i="2" s="1"/>
  <c r="L18" i="2"/>
  <c r="K18" i="2"/>
  <c r="P18" i="2" s="1"/>
  <c r="G18" i="2"/>
  <c r="F18" i="2"/>
  <c r="J18" i="2" s="1"/>
  <c r="C18" i="2"/>
  <c r="I18" i="2" s="1"/>
  <c r="B18" i="2"/>
  <c r="AY17" i="2"/>
  <c r="BC17" i="2" s="1"/>
  <c r="AV17" i="2"/>
  <c r="AX17" i="2" s="1"/>
  <c r="AU17" i="2"/>
  <c r="AW17" i="2" s="1"/>
  <c r="AS17" i="2"/>
  <c r="AR17" i="2"/>
  <c r="AQ17" i="2"/>
  <c r="AO17" i="2"/>
  <c r="AN17" i="2"/>
  <c r="J17" i="2"/>
  <c r="I17" i="2"/>
  <c r="H17" i="2"/>
  <c r="G17" i="2"/>
  <c r="E17" i="2"/>
  <c r="D17" i="2"/>
  <c r="AY16" i="2"/>
  <c r="AU16" i="2"/>
  <c r="BA16" i="2" s="1"/>
  <c r="AQ16" i="2"/>
  <c r="AP16" i="2"/>
  <c r="AM16" i="2"/>
  <c r="AY15" i="2"/>
  <c r="BC15" i="2" s="1"/>
  <c r="AV15" i="2"/>
  <c r="AW15" i="2" s="1"/>
  <c r="AU15" i="2"/>
  <c r="AT15" i="2"/>
  <c r="AS15" i="2"/>
  <c r="AQ15" i="2"/>
  <c r="AN15" i="2"/>
  <c r="AY14" i="2"/>
  <c r="BB14" i="2" s="1"/>
  <c r="AV14" i="2"/>
  <c r="AX14" i="2" s="1"/>
  <c r="AU14" i="2"/>
  <c r="AW14" i="2" s="1"/>
  <c r="AT14" i="2"/>
  <c r="AS14" i="2"/>
  <c r="AR14" i="2"/>
  <c r="AQ14" i="2"/>
  <c r="AO14" i="2"/>
  <c r="AN14" i="2"/>
  <c r="AY13" i="2"/>
  <c r="BC13" i="2" s="1"/>
  <c r="AV13" i="2"/>
  <c r="AW13" i="2" s="1"/>
  <c r="AU13" i="2"/>
  <c r="AT13" i="2"/>
  <c r="AS13" i="2"/>
  <c r="AR13" i="2"/>
  <c r="AQ13" i="2"/>
  <c r="AO13" i="2"/>
  <c r="AN13" i="2"/>
  <c r="AY12" i="2"/>
  <c r="BB12" i="2" s="1"/>
  <c r="AV12" i="2"/>
  <c r="AX12" i="2" s="1"/>
  <c r="AU12" i="2"/>
  <c r="AW12" i="2" s="1"/>
  <c r="AT12" i="2"/>
  <c r="AS12" i="2"/>
  <c r="AR12" i="2"/>
  <c r="AQ12" i="2"/>
  <c r="AO12" i="2"/>
  <c r="AN12" i="2"/>
  <c r="AY11" i="2"/>
  <c r="BC11" i="2" s="1"/>
  <c r="AV11" i="2"/>
  <c r="AW11" i="2" s="1"/>
  <c r="AU11" i="2"/>
  <c r="AT11" i="2"/>
  <c r="AS11" i="2"/>
  <c r="AR11" i="2"/>
  <c r="AQ11" i="2"/>
  <c r="AO11" i="2"/>
  <c r="AN11" i="2"/>
  <c r="AY10" i="2"/>
  <c r="BB10" i="2" s="1"/>
  <c r="AU10" i="2"/>
  <c r="AR10" i="2"/>
  <c r="AQ10" i="2"/>
  <c r="AN10" i="2"/>
  <c r="AM10" i="2"/>
  <c r="AV10" i="2" s="1"/>
  <c r="AY9" i="2"/>
  <c r="AU9" i="2"/>
  <c r="AQ9" i="2"/>
  <c r="AP9" i="2"/>
  <c r="AP32" i="2" s="1"/>
  <c r="AM9" i="2"/>
  <c r="AM32" i="2" s="1"/>
  <c r="AL9" i="2"/>
  <c r="AL32" i="2" s="1"/>
  <c r="AL41" i="2" s="1"/>
  <c r="L9" i="2"/>
  <c r="L32" i="2" s="1"/>
  <c r="K9" i="2"/>
  <c r="K32" i="2" s="1"/>
  <c r="K41" i="2" s="1"/>
  <c r="G9" i="2"/>
  <c r="F9" i="2"/>
  <c r="F32" i="2" s="1"/>
  <c r="C9" i="2"/>
  <c r="C32" i="2" s="1"/>
  <c r="B9" i="2"/>
  <c r="B32" i="2" s="1"/>
  <c r="B41" i="2" s="1"/>
  <c r="BL8" i="2"/>
  <c r="BK8" i="2"/>
  <c r="BJ8" i="2"/>
  <c r="BI8" i="2"/>
  <c r="BG8" i="2"/>
  <c r="BF8" i="2"/>
  <c r="BC8" i="2"/>
  <c r="BB8" i="2"/>
  <c r="BA8" i="2"/>
  <c r="AZ8" i="2"/>
  <c r="AX8" i="2"/>
  <c r="AW8" i="2"/>
  <c r="AT8" i="2"/>
  <c r="AS8" i="2"/>
  <c r="AR8" i="2"/>
  <c r="AQ8" i="2"/>
  <c r="AO8" i="2"/>
  <c r="AN8" i="2"/>
  <c r="AK8" i="2"/>
  <c r="AJ8" i="2"/>
  <c r="AI8" i="2"/>
  <c r="AH8" i="2"/>
  <c r="AF8" i="2"/>
  <c r="AE8" i="2"/>
  <c r="AB8" i="2"/>
  <c r="AA8" i="2"/>
  <c r="Z8" i="2"/>
  <c r="Y8" i="2"/>
  <c r="W8" i="2"/>
  <c r="V8" i="2"/>
  <c r="S8" i="2"/>
  <c r="R8" i="2"/>
  <c r="Q8" i="2"/>
  <c r="P8" i="2"/>
  <c r="N8" i="2"/>
  <c r="M8" i="2"/>
  <c r="J8" i="2"/>
  <c r="I8" i="2"/>
  <c r="H8" i="2"/>
  <c r="G8" i="2"/>
  <c r="E8" i="2"/>
  <c r="D8" i="2"/>
  <c r="AX10" i="2" l="1"/>
  <c r="AW10" i="2"/>
  <c r="C41" i="2"/>
  <c r="E32" i="2"/>
  <c r="D32" i="2"/>
  <c r="E9" i="2"/>
  <c r="I9" i="2"/>
  <c r="M9" i="2"/>
  <c r="AN32" i="2"/>
  <c r="AM41" i="2"/>
  <c r="AO32" i="2"/>
  <c r="AO9" i="2"/>
  <c r="AS9" i="2"/>
  <c r="BA9" i="2"/>
  <c r="AS10" i="2"/>
  <c r="BA10" i="2"/>
  <c r="BC10" i="2"/>
  <c r="AX11" i="2"/>
  <c r="AZ11" i="2"/>
  <c r="BB11" i="2"/>
  <c r="BA12" i="2"/>
  <c r="BC12" i="2"/>
  <c r="AX13" i="2"/>
  <c r="AZ13" i="2"/>
  <c r="BB13" i="2"/>
  <c r="BA14" i="2"/>
  <c r="BC14" i="2"/>
  <c r="BB15" i="2"/>
  <c r="AV16" i="2"/>
  <c r="AV9" i="2" s="1"/>
  <c r="AN16" i="2"/>
  <c r="AT16" i="2"/>
  <c r="AS16" i="2"/>
  <c r="BB30" i="2"/>
  <c r="AX30" i="2"/>
  <c r="AW30" i="2"/>
  <c r="BC31" i="2"/>
  <c r="D9" i="2"/>
  <c r="F41" i="2"/>
  <c r="I32" i="2"/>
  <c r="G32" i="2"/>
  <c r="J32" i="2"/>
  <c r="H32" i="2"/>
  <c r="H9" i="2"/>
  <c r="J9" i="2"/>
  <c r="L41" i="2"/>
  <c r="M41" i="2" s="1"/>
  <c r="M32" i="2"/>
  <c r="AN9" i="2"/>
  <c r="AP41" i="2"/>
  <c r="AT32" i="2"/>
  <c r="AR32" i="2"/>
  <c r="AS32" i="2"/>
  <c r="AQ32" i="2"/>
  <c r="AR9" i="2"/>
  <c r="AT9" i="2"/>
  <c r="AZ9" i="2"/>
  <c r="AO10" i="2"/>
  <c r="AT10" i="2"/>
  <c r="AZ10" i="2"/>
  <c r="BA11" i="2"/>
  <c r="AZ12" i="2"/>
  <c r="BA13" i="2"/>
  <c r="AZ14" i="2"/>
  <c r="AZ15" i="2"/>
  <c r="AO16" i="2"/>
  <c r="BB16" i="2"/>
  <c r="AZ16" i="2"/>
  <c r="BC16" i="2"/>
  <c r="AW29" i="2"/>
  <c r="AV18" i="2"/>
  <c r="AX29" i="2"/>
  <c r="BC30" i="2"/>
  <c r="AW31" i="2"/>
  <c r="AX31" i="2"/>
  <c r="AR16" i="2"/>
  <c r="AZ17" i="2"/>
  <c r="BB17" i="2"/>
  <c r="D18" i="2"/>
  <c r="H18" i="2"/>
  <c r="V18" i="2"/>
  <c r="X41" i="2"/>
  <c r="AA32" i="2"/>
  <c r="Y32" i="2"/>
  <c r="AB32" i="2"/>
  <c r="Z32" i="2"/>
  <c r="Z18" i="2"/>
  <c r="AB18" i="2"/>
  <c r="AD41" i="2"/>
  <c r="AE32" i="2"/>
  <c r="AH32" i="2"/>
  <c r="AG41" i="2"/>
  <c r="AJ32" i="2"/>
  <c r="AJ18" i="2"/>
  <c r="AQ18" i="2"/>
  <c r="AS18" i="2"/>
  <c r="AQ19" i="2"/>
  <c r="AS19" i="2"/>
  <c r="AU19" i="2"/>
  <c r="AU18" i="2" s="1"/>
  <c r="AU32" i="2" s="1"/>
  <c r="AU41" i="2" s="1"/>
  <c r="AY19" i="2"/>
  <c r="AZ20" i="2"/>
  <c r="BB20" i="2"/>
  <c r="AW21" i="2"/>
  <c r="BA21" i="2"/>
  <c r="AZ22" i="2"/>
  <c r="BB22" i="2"/>
  <c r="AZ24" i="2"/>
  <c r="BB24" i="2"/>
  <c r="AW25" i="2"/>
  <c r="BA25" i="2"/>
  <c r="AZ26" i="2"/>
  <c r="BB26" i="2"/>
  <c r="AW27" i="2"/>
  <c r="BA27" i="2"/>
  <c r="AZ28" i="2"/>
  <c r="BB28" i="2"/>
  <c r="AT29" i="2"/>
  <c r="AZ29" i="2"/>
  <c r="BB29" i="2"/>
  <c r="D30" i="2"/>
  <c r="G30" i="2"/>
  <c r="I30" i="2"/>
  <c r="AN30" i="2"/>
  <c r="AS30" i="2"/>
  <c r="BA30" i="2"/>
  <c r="AB31" i="2"/>
  <c r="AZ31" i="2"/>
  <c r="BB31" i="2"/>
  <c r="BL41" i="2"/>
  <c r="BJ41" i="2"/>
  <c r="BK41" i="2"/>
  <c r="BI41" i="2"/>
  <c r="BA17" i="2"/>
  <c r="E18" i="2"/>
  <c r="M18" i="2"/>
  <c r="W32" i="2"/>
  <c r="U41" i="2"/>
  <c r="V32" i="2"/>
  <c r="W18" i="2"/>
  <c r="AA18" i="2"/>
  <c r="AE18" i="2"/>
  <c r="AH18" i="2"/>
  <c r="AR18" i="2"/>
  <c r="AR19" i="2"/>
  <c r="BA20" i="2"/>
  <c r="AX21" i="2"/>
  <c r="BA22" i="2"/>
  <c r="AW23" i="2"/>
  <c r="BA24" i="2"/>
  <c r="AX25" i="2"/>
  <c r="BA26" i="2"/>
  <c r="AX27" i="2"/>
  <c r="BA28" i="2"/>
  <c r="BA29" i="2"/>
  <c r="E30" i="2"/>
  <c r="J30" i="2"/>
  <c r="AO30" i="2"/>
  <c r="BA31" i="2"/>
  <c r="S32" i="2"/>
  <c r="BF41" i="2"/>
  <c r="BG41" i="2"/>
  <c r="R41" i="2"/>
  <c r="R32" i="2"/>
  <c r="G33" i="2"/>
  <c r="I33" i="2"/>
  <c r="P33" i="2"/>
  <c r="Y33" i="2"/>
  <c r="AE33" i="2"/>
  <c r="AI33" i="2"/>
  <c r="AK33" i="2"/>
  <c r="AW33" i="2"/>
  <c r="BA33" i="2"/>
  <c r="BC33" i="2"/>
  <c r="BA35" i="2"/>
  <c r="BC35" i="2"/>
  <c r="AZ36" i="2"/>
  <c r="BB36" i="2"/>
  <c r="AW37" i="2"/>
  <c r="BA37" i="2"/>
  <c r="BC37" i="2"/>
  <c r="AZ38" i="2"/>
  <c r="BB38" i="2"/>
  <c r="AZ39" i="2"/>
  <c r="BB39" i="2"/>
  <c r="AW40" i="2"/>
  <c r="BA40" i="2"/>
  <c r="P41" i="2"/>
  <c r="S41" i="2"/>
  <c r="P32" i="2"/>
  <c r="H33" i="2"/>
  <c r="AH33" i="2"/>
  <c r="AQ33" i="2"/>
  <c r="BF33" i="2"/>
  <c r="BI33" i="2"/>
  <c r="BK33" i="2"/>
  <c r="AZ35" i="2"/>
  <c r="BA36" i="2"/>
  <c r="BA38" i="2"/>
  <c r="BA39" i="2"/>
  <c r="AX40" i="2"/>
  <c r="C56" i="5"/>
  <c r="E56" i="5" s="1"/>
  <c r="B56" i="5"/>
  <c r="B55" i="5"/>
  <c r="C52" i="5"/>
  <c r="C54" i="5" s="1"/>
  <c r="B51" i="5"/>
  <c r="E51" i="5" s="1"/>
  <c r="D50" i="5"/>
  <c r="C50" i="5"/>
  <c r="E50" i="5" s="1"/>
  <c r="B49" i="5"/>
  <c r="D49" i="5" s="1"/>
  <c r="D48" i="5"/>
  <c r="C48" i="5"/>
  <c r="E48" i="5" s="1"/>
  <c r="B47" i="5"/>
  <c r="D47" i="5" s="1"/>
  <c r="C46" i="5"/>
  <c r="E46" i="5" s="1"/>
  <c r="B46" i="5"/>
  <c r="B45" i="5" s="1"/>
  <c r="E44" i="5"/>
  <c r="C44" i="5"/>
  <c r="E43" i="5"/>
  <c r="B43" i="5"/>
  <c r="C42" i="5"/>
  <c r="D42" i="5" s="1"/>
  <c r="B42" i="5"/>
  <c r="B41" i="5"/>
  <c r="D41" i="5" s="1"/>
  <c r="C40" i="5"/>
  <c r="E40" i="5" s="1"/>
  <c r="B39" i="5"/>
  <c r="E39" i="5" s="1"/>
  <c r="C38" i="5"/>
  <c r="E38" i="5" s="1"/>
  <c r="B37" i="5"/>
  <c r="E37" i="5" s="1"/>
  <c r="C36" i="5"/>
  <c r="E36" i="5" s="1"/>
  <c r="B35" i="5"/>
  <c r="E35" i="5" s="1"/>
  <c r="C34" i="5"/>
  <c r="E34" i="5" s="1"/>
  <c r="B34" i="5"/>
  <c r="E33" i="5"/>
  <c r="B32" i="5"/>
  <c r="E32" i="5" s="1"/>
  <c r="C31" i="5"/>
  <c r="D31" i="5" s="1"/>
  <c r="B31" i="5"/>
  <c r="E30" i="5"/>
  <c r="D30" i="5"/>
  <c r="B29" i="5"/>
  <c r="D29" i="5" s="1"/>
  <c r="E28" i="5"/>
  <c r="D28" i="5"/>
  <c r="B27" i="5"/>
  <c r="E27" i="5" s="1"/>
  <c r="B26" i="5"/>
  <c r="D26" i="5" s="1"/>
  <c r="C25" i="5"/>
  <c r="E25" i="5" s="1"/>
  <c r="B25" i="5"/>
  <c r="B24" i="5" s="1"/>
  <c r="E23" i="5"/>
  <c r="D23" i="5"/>
  <c r="B22" i="5"/>
  <c r="D22" i="5" s="1"/>
  <c r="E21" i="5"/>
  <c r="D21" i="5"/>
  <c r="D20" i="5"/>
  <c r="B20" i="5"/>
  <c r="E20" i="5" s="1"/>
  <c r="E19" i="5"/>
  <c r="D19" i="5"/>
  <c r="B18" i="5"/>
  <c r="D18" i="5" s="1"/>
  <c r="D17" i="5"/>
  <c r="C17" i="5"/>
  <c r="E17" i="5" s="1"/>
  <c r="B16" i="5"/>
  <c r="D16" i="5" s="1"/>
  <c r="E15" i="5"/>
  <c r="D15" i="5"/>
  <c r="E14" i="5"/>
  <c r="D14" i="5"/>
  <c r="O13" i="5"/>
  <c r="C13" i="5"/>
  <c r="E13" i="5" s="1"/>
  <c r="B13" i="5"/>
  <c r="D13" i="5" s="1"/>
  <c r="O12" i="5"/>
  <c r="O14" i="5" s="1"/>
  <c r="E12" i="5"/>
  <c r="D12" i="5"/>
  <c r="E11" i="5"/>
  <c r="D11" i="5"/>
  <c r="O10" i="5"/>
  <c r="E10" i="5"/>
  <c r="D10" i="5"/>
  <c r="O9" i="5"/>
  <c r="C9" i="5"/>
  <c r="D9" i="5" s="1"/>
  <c r="B9" i="5"/>
  <c r="C8" i="5"/>
  <c r="C53" i="5" s="1"/>
  <c r="B8" i="5"/>
  <c r="D7" i="5"/>
  <c r="C7" i="5"/>
  <c r="C55" i="5" s="1"/>
  <c r="B6" i="5"/>
  <c r="E6" i="5" s="1"/>
  <c r="AV32" i="2" l="1"/>
  <c r="AX9" i="2"/>
  <c r="AW9" i="2"/>
  <c r="BC9" i="2"/>
  <c r="BB9" i="2"/>
  <c r="V41" i="2"/>
  <c r="W41" i="2"/>
  <c r="AW19" i="2"/>
  <c r="AJ41" i="2"/>
  <c r="AH41" i="2"/>
  <c r="AK41" i="2"/>
  <c r="AI41" i="2"/>
  <c r="AB41" i="2"/>
  <c r="Z41" i="2"/>
  <c r="AA41" i="2"/>
  <c r="Y41" i="2"/>
  <c r="AT41" i="2"/>
  <c r="AR41" i="2"/>
  <c r="AS41" i="2"/>
  <c r="AQ41" i="2"/>
  <c r="J41" i="2"/>
  <c r="H41" i="2"/>
  <c r="I41" i="2"/>
  <c r="G41" i="2"/>
  <c r="D41" i="2"/>
  <c r="E41" i="2"/>
  <c r="BB19" i="2"/>
  <c r="AZ19" i="2"/>
  <c r="BC19" i="2"/>
  <c r="BA19" i="2"/>
  <c r="AY18" i="2"/>
  <c r="AF41" i="2"/>
  <c r="AE41" i="2"/>
  <c r="AX18" i="2"/>
  <c r="AW18" i="2"/>
  <c r="AX19" i="2"/>
  <c r="AX16" i="2"/>
  <c r="AW16" i="2"/>
  <c r="AN41" i="2"/>
  <c r="AO41" i="2"/>
  <c r="E55" i="5"/>
  <c r="D55" i="5"/>
  <c r="C57" i="5"/>
  <c r="E24" i="5"/>
  <c r="D24" i="5"/>
  <c r="E45" i="5"/>
  <c r="D45" i="5"/>
  <c r="D6" i="5"/>
  <c r="E7" i="5"/>
  <c r="E8" i="5"/>
  <c r="E9" i="5"/>
  <c r="E16" i="5"/>
  <c r="E18" i="5"/>
  <c r="E22" i="5"/>
  <c r="D25" i="5"/>
  <c r="E26" i="5"/>
  <c r="D27" i="5"/>
  <c r="E29" i="5"/>
  <c r="E31" i="5"/>
  <c r="D32" i="5"/>
  <c r="E41" i="5"/>
  <c r="E42" i="5"/>
  <c r="D46" i="5"/>
  <c r="E47" i="5"/>
  <c r="E49" i="5"/>
  <c r="B53" i="5"/>
  <c r="B54" i="5"/>
  <c r="E54" i="5" s="1"/>
  <c r="D56" i="5"/>
  <c r="D8" i="5"/>
  <c r="E52" i="5"/>
  <c r="BB18" i="2" l="1"/>
  <c r="AZ18" i="2"/>
  <c r="BC18" i="2"/>
  <c r="BA18" i="2"/>
  <c r="AY32" i="2"/>
  <c r="AV41" i="2"/>
  <c r="AX32" i="2"/>
  <c r="AW32" i="2"/>
  <c r="B57" i="5"/>
  <c r="E53" i="5"/>
  <c r="D54" i="5"/>
  <c r="D53" i="5"/>
  <c r="BB32" i="2" l="1"/>
  <c r="AZ32" i="2"/>
  <c r="AY41" i="2"/>
  <c r="BC32" i="2"/>
  <c r="BA32" i="2"/>
  <c r="AX41" i="2"/>
  <c r="AW41" i="2"/>
  <c r="AY53" i="4"/>
  <c r="BB53" i="4" s="1"/>
  <c r="AV53" i="4"/>
  <c r="AX53" i="4" s="1"/>
  <c r="AU53" i="4"/>
  <c r="AW53" i="4" s="1"/>
  <c r="S53" i="4"/>
  <c r="R53" i="4"/>
  <c r="Q53" i="4"/>
  <c r="P53" i="4"/>
  <c r="N53" i="4"/>
  <c r="M53" i="4"/>
  <c r="AZ52" i="4"/>
  <c r="AY52" i="4"/>
  <c r="BC52" i="4" s="1"/>
  <c r="AV52" i="4"/>
  <c r="AW52" i="4" s="1"/>
  <c r="AU52" i="4"/>
  <c r="S52" i="4"/>
  <c r="R52" i="4"/>
  <c r="Q52" i="4"/>
  <c r="P52" i="4"/>
  <c r="N52" i="4"/>
  <c r="M52" i="4"/>
  <c r="AY51" i="4"/>
  <c r="BB51" i="4" s="1"/>
  <c r="AV51" i="4"/>
  <c r="AX51" i="4" s="1"/>
  <c r="AU51" i="4"/>
  <c r="AU50" i="4" s="1"/>
  <c r="S51" i="4"/>
  <c r="R51" i="4"/>
  <c r="Q51" i="4"/>
  <c r="P51" i="4"/>
  <c r="N51" i="4"/>
  <c r="M51" i="4"/>
  <c r="AV50" i="4"/>
  <c r="AW50" i="4" s="1"/>
  <c r="AP50" i="4"/>
  <c r="AQ50" i="4" s="1"/>
  <c r="AM50" i="4"/>
  <c r="AN50" i="4" s="1"/>
  <c r="AL50" i="4"/>
  <c r="AG50" i="4"/>
  <c r="AH50" i="4" s="1"/>
  <c r="AD50" i="4"/>
  <c r="AE50" i="4" s="1"/>
  <c r="AC50" i="4"/>
  <c r="X50" i="4"/>
  <c r="Y50" i="4" s="1"/>
  <c r="U50" i="4"/>
  <c r="V50" i="4" s="1"/>
  <c r="T50" i="4"/>
  <c r="O50" i="4"/>
  <c r="R50" i="4" s="1"/>
  <c r="L50" i="4"/>
  <c r="N50" i="4" s="1"/>
  <c r="K50" i="4"/>
  <c r="M50" i="4" s="1"/>
  <c r="F50" i="4"/>
  <c r="I50" i="4" s="1"/>
  <c r="C50" i="4"/>
  <c r="B50" i="4"/>
  <c r="G50" i="4" s="1"/>
  <c r="AZ49" i="4"/>
  <c r="AY49" i="4"/>
  <c r="BC49" i="4" s="1"/>
  <c r="AV49" i="4"/>
  <c r="AW49" i="4" s="1"/>
  <c r="AU49" i="4"/>
  <c r="J49" i="4"/>
  <c r="I49" i="4"/>
  <c r="H49" i="4"/>
  <c r="G49" i="4"/>
  <c r="E49" i="4"/>
  <c r="D49" i="4"/>
  <c r="AY48" i="4"/>
  <c r="AU48" i="4"/>
  <c r="AS48" i="4"/>
  <c r="AQ48" i="4"/>
  <c r="AP48" i="4"/>
  <c r="AN48" i="4"/>
  <c r="AM48" i="4"/>
  <c r="AL48" i="4"/>
  <c r="AJ48" i="4"/>
  <c r="AH48" i="4"/>
  <c r="AG48" i="4"/>
  <c r="AE48" i="4"/>
  <c r="AD48" i="4"/>
  <c r="AC48" i="4"/>
  <c r="AA48" i="4"/>
  <c r="Y48" i="4"/>
  <c r="X48" i="4"/>
  <c r="V48" i="4"/>
  <c r="U48" i="4"/>
  <c r="T48" i="4"/>
  <c r="R48" i="4"/>
  <c r="P48" i="4"/>
  <c r="O48" i="4"/>
  <c r="M48" i="4"/>
  <c r="L48" i="4"/>
  <c r="K48" i="4"/>
  <c r="G48" i="4"/>
  <c r="F48" i="4"/>
  <c r="J48" i="4" s="1"/>
  <c r="C48" i="4"/>
  <c r="I48" i="4" s="1"/>
  <c r="B48" i="4"/>
  <c r="AY47" i="4"/>
  <c r="BB47" i="4" s="1"/>
  <c r="AV47" i="4"/>
  <c r="AX47" i="4" s="1"/>
  <c r="AU47" i="4"/>
  <c r="AW47" i="4" s="1"/>
  <c r="J47" i="4"/>
  <c r="I47" i="4"/>
  <c r="H47" i="4"/>
  <c r="G47" i="4"/>
  <c r="E47" i="4"/>
  <c r="D47" i="4"/>
  <c r="AY46" i="4"/>
  <c r="BC46" i="4" s="1"/>
  <c r="AV46" i="4"/>
  <c r="AW46" i="4" s="1"/>
  <c r="AU46" i="4"/>
  <c r="AZ46" i="4" s="1"/>
  <c r="AY45" i="4"/>
  <c r="BB45" i="4" s="1"/>
  <c r="AV45" i="4"/>
  <c r="AX45" i="4" s="1"/>
  <c r="AU45" i="4"/>
  <c r="AW45" i="4" s="1"/>
  <c r="AS45" i="4"/>
  <c r="AQ45" i="4"/>
  <c r="AP45" i="4"/>
  <c r="AN45" i="4"/>
  <c r="AM45" i="4"/>
  <c r="AL45" i="4"/>
  <c r="AJ45" i="4"/>
  <c r="AH45" i="4"/>
  <c r="AG45" i="4"/>
  <c r="AE45" i="4"/>
  <c r="AD45" i="4"/>
  <c r="AC45" i="4"/>
  <c r="AA45" i="4"/>
  <c r="Y45" i="4"/>
  <c r="X45" i="4"/>
  <c r="V45" i="4"/>
  <c r="U45" i="4"/>
  <c r="T45" i="4"/>
  <c r="R45" i="4"/>
  <c r="P45" i="4"/>
  <c r="O45" i="4"/>
  <c r="M45" i="4"/>
  <c r="L45" i="4"/>
  <c r="K45" i="4"/>
  <c r="G45" i="4"/>
  <c r="F45" i="4"/>
  <c r="J45" i="4" s="1"/>
  <c r="C45" i="4"/>
  <c r="I45" i="4" s="1"/>
  <c r="B45" i="4"/>
  <c r="AY44" i="4"/>
  <c r="BB44" i="4" s="1"/>
  <c r="AV44" i="4"/>
  <c r="AX44" i="4" s="1"/>
  <c r="AU44" i="4"/>
  <c r="AW44" i="4" s="1"/>
  <c r="AB44" i="4"/>
  <c r="AA44" i="4"/>
  <c r="Z44" i="4"/>
  <c r="Y44" i="4"/>
  <c r="W44" i="4"/>
  <c r="V44" i="4"/>
  <c r="J44" i="4"/>
  <c r="I44" i="4"/>
  <c r="H44" i="4"/>
  <c r="G44" i="4"/>
  <c r="E44" i="4"/>
  <c r="D44" i="4"/>
  <c r="AY43" i="4"/>
  <c r="BC43" i="4" s="1"/>
  <c r="AV43" i="4"/>
  <c r="AW43" i="4" s="1"/>
  <c r="AU43" i="4"/>
  <c r="AZ43" i="4" s="1"/>
  <c r="J43" i="4"/>
  <c r="I43" i="4"/>
  <c r="H43" i="4"/>
  <c r="G43" i="4"/>
  <c r="E43" i="4"/>
  <c r="D43" i="4"/>
  <c r="AY42" i="4"/>
  <c r="BB42" i="4" s="1"/>
  <c r="AV42" i="4"/>
  <c r="AX42" i="4" s="1"/>
  <c r="AU42" i="4"/>
  <c r="AW42" i="4" s="1"/>
  <c r="AS42" i="4"/>
  <c r="AQ42" i="4"/>
  <c r="AP42" i="4"/>
  <c r="AN42" i="4"/>
  <c r="AM42" i="4"/>
  <c r="AL42" i="4"/>
  <c r="AJ42" i="4"/>
  <c r="AH42" i="4"/>
  <c r="AG42" i="4"/>
  <c r="AE42" i="4"/>
  <c r="AD42" i="4"/>
  <c r="AC42" i="4"/>
  <c r="AA42" i="4"/>
  <c r="Y42" i="4"/>
  <c r="X42" i="4"/>
  <c r="V42" i="4"/>
  <c r="U42" i="4"/>
  <c r="W42" i="4" s="1"/>
  <c r="T42" i="4"/>
  <c r="R42" i="4"/>
  <c r="P42" i="4"/>
  <c r="O42" i="4"/>
  <c r="M42" i="4"/>
  <c r="L42" i="4"/>
  <c r="K42" i="4"/>
  <c r="G42" i="4"/>
  <c r="F42" i="4"/>
  <c r="J42" i="4" s="1"/>
  <c r="D42" i="4"/>
  <c r="C42" i="4"/>
  <c r="I42" i="4" s="1"/>
  <c r="B42" i="4"/>
  <c r="BC41" i="4"/>
  <c r="BB41" i="4"/>
  <c r="BA41" i="4"/>
  <c r="AZ41" i="4"/>
  <c r="AX41" i="4"/>
  <c r="AW41" i="4"/>
  <c r="AT41" i="4"/>
  <c r="AS41" i="4"/>
  <c r="AR41" i="4"/>
  <c r="AQ41" i="4"/>
  <c r="AO41" i="4"/>
  <c r="AN41" i="4"/>
  <c r="AK41" i="4"/>
  <c r="AJ41" i="4"/>
  <c r="AI41" i="4"/>
  <c r="AH41" i="4"/>
  <c r="AF41" i="4"/>
  <c r="AE41" i="4"/>
  <c r="AB41" i="4"/>
  <c r="AA41" i="4"/>
  <c r="Z41" i="4"/>
  <c r="Y41" i="4"/>
  <c r="W41" i="4"/>
  <c r="V41" i="4"/>
  <c r="S41" i="4"/>
  <c r="R41" i="4"/>
  <c r="Q41" i="4"/>
  <c r="P41" i="4"/>
  <c r="N41" i="4"/>
  <c r="M41" i="4"/>
  <c r="J41" i="4"/>
  <c r="I41" i="4"/>
  <c r="H41" i="4"/>
  <c r="G41" i="4"/>
  <c r="E41" i="4"/>
  <c r="D41" i="4"/>
  <c r="AY40" i="4"/>
  <c r="BC40" i="4" s="1"/>
  <c r="AV40" i="4"/>
  <c r="AX40" i="4" s="1"/>
  <c r="AU40" i="4"/>
  <c r="AW40" i="4" s="1"/>
  <c r="J40" i="4"/>
  <c r="I40" i="4"/>
  <c r="H40" i="4"/>
  <c r="G40" i="4"/>
  <c r="E40" i="4"/>
  <c r="D40" i="4"/>
  <c r="AV39" i="4"/>
  <c r="AS39" i="4"/>
  <c r="AQ39" i="4"/>
  <c r="AP39" i="4"/>
  <c r="AN39" i="4"/>
  <c r="AM39" i="4"/>
  <c r="AL39" i="4"/>
  <c r="AJ39" i="4"/>
  <c r="AH39" i="4"/>
  <c r="AG39" i="4"/>
  <c r="AE39" i="4"/>
  <c r="AD39" i="4"/>
  <c r="AC39" i="4"/>
  <c r="AA39" i="4"/>
  <c r="Y39" i="4"/>
  <c r="X39" i="4"/>
  <c r="V39" i="4"/>
  <c r="U39" i="4"/>
  <c r="T39" i="4"/>
  <c r="R39" i="4"/>
  <c r="P39" i="4"/>
  <c r="O39" i="4"/>
  <c r="M39" i="4"/>
  <c r="L39" i="4"/>
  <c r="K39" i="4"/>
  <c r="I39" i="4"/>
  <c r="G39" i="4"/>
  <c r="F39" i="4"/>
  <c r="J39" i="4" s="1"/>
  <c r="C39" i="4"/>
  <c r="E39" i="4" s="1"/>
  <c r="B39" i="4"/>
  <c r="D39" i="4" s="1"/>
  <c r="AY38" i="4"/>
  <c r="BC38" i="4" s="1"/>
  <c r="AV38" i="4"/>
  <c r="BB38" i="4" s="1"/>
  <c r="AU38" i="4"/>
  <c r="AZ38" i="4" s="1"/>
  <c r="J38" i="4"/>
  <c r="I38" i="4"/>
  <c r="H38" i="4"/>
  <c r="G38" i="4"/>
  <c r="E38" i="4"/>
  <c r="D38" i="4"/>
  <c r="AY37" i="4"/>
  <c r="BB37" i="4" s="1"/>
  <c r="AV37" i="4"/>
  <c r="AW37" i="4" s="1"/>
  <c r="AU37" i="4"/>
  <c r="I37" i="4"/>
  <c r="G37" i="4"/>
  <c r="D37" i="4"/>
  <c r="AY36" i="4"/>
  <c r="BB36" i="4" s="1"/>
  <c r="AV36" i="4"/>
  <c r="AX36" i="4" s="1"/>
  <c r="AU36" i="4"/>
  <c r="AZ36" i="4" s="1"/>
  <c r="AY35" i="4"/>
  <c r="BC35" i="4" s="1"/>
  <c r="AV35" i="4"/>
  <c r="AX35" i="4" s="1"/>
  <c r="AU35" i="4"/>
  <c r="AW35" i="4" s="1"/>
  <c r="AS35" i="4"/>
  <c r="AQ35" i="4"/>
  <c r="AP35" i="4"/>
  <c r="AN35" i="4"/>
  <c r="AM35" i="4"/>
  <c r="AL35" i="4"/>
  <c r="AJ35" i="4"/>
  <c r="AH35" i="4"/>
  <c r="AG35" i="4"/>
  <c r="AE35" i="4"/>
  <c r="AD35" i="4"/>
  <c r="AC35" i="4"/>
  <c r="AA35" i="4"/>
  <c r="Y35" i="4"/>
  <c r="X35" i="4"/>
  <c r="V35" i="4"/>
  <c r="U35" i="4"/>
  <c r="T35" i="4"/>
  <c r="R35" i="4"/>
  <c r="P35" i="4"/>
  <c r="O35" i="4"/>
  <c r="M35" i="4"/>
  <c r="L35" i="4"/>
  <c r="K35" i="4"/>
  <c r="F35" i="4"/>
  <c r="J35" i="4" s="1"/>
  <c r="C35" i="4"/>
  <c r="I35" i="4" s="1"/>
  <c r="B35" i="4"/>
  <c r="G35" i="4" s="1"/>
  <c r="AY34" i="4"/>
  <c r="BC34" i="4" s="1"/>
  <c r="AV34" i="4"/>
  <c r="AX34" i="4" s="1"/>
  <c r="AU34" i="4"/>
  <c r="AW34" i="4" s="1"/>
  <c r="J34" i="4"/>
  <c r="I34" i="4"/>
  <c r="H34" i="4"/>
  <c r="G34" i="4"/>
  <c r="E34" i="4"/>
  <c r="D34" i="4"/>
  <c r="AY33" i="4"/>
  <c r="BC33" i="4" s="1"/>
  <c r="AV33" i="4"/>
  <c r="BB33" i="4" s="1"/>
  <c r="AU33" i="4"/>
  <c r="AZ33" i="4" s="1"/>
  <c r="J33" i="4"/>
  <c r="I33" i="4"/>
  <c r="H33" i="4"/>
  <c r="G33" i="4"/>
  <c r="E33" i="4"/>
  <c r="D33" i="4"/>
  <c r="AY32" i="4"/>
  <c r="BC32" i="4" s="1"/>
  <c r="AV32" i="4"/>
  <c r="AX32" i="4" s="1"/>
  <c r="AU32" i="4"/>
  <c r="AW32" i="4" s="1"/>
  <c r="J32" i="4"/>
  <c r="I32" i="4"/>
  <c r="H32" i="4"/>
  <c r="G32" i="4"/>
  <c r="E32" i="4"/>
  <c r="D32" i="4"/>
  <c r="AY31" i="4"/>
  <c r="BB31" i="4" s="1"/>
  <c r="AV31" i="4"/>
  <c r="AX31" i="4" s="1"/>
  <c r="AU31" i="4"/>
  <c r="AJ31" i="4"/>
  <c r="AH31" i="4"/>
  <c r="AE31" i="4"/>
  <c r="J31" i="4"/>
  <c r="I31" i="4"/>
  <c r="H31" i="4"/>
  <c r="G31" i="4"/>
  <c r="E31" i="4"/>
  <c r="D31" i="4"/>
  <c r="AY30" i="4"/>
  <c r="BB30" i="4" s="1"/>
  <c r="AV30" i="4"/>
  <c r="AX30" i="4" s="1"/>
  <c r="AU30" i="4"/>
  <c r="AW30" i="4" s="1"/>
  <c r="J30" i="4"/>
  <c r="I30" i="4"/>
  <c r="H30" i="4"/>
  <c r="G30" i="4"/>
  <c r="E30" i="4"/>
  <c r="D30" i="4"/>
  <c r="AZ29" i="4"/>
  <c r="AY29" i="4"/>
  <c r="BC29" i="4" s="1"/>
  <c r="AV29" i="4"/>
  <c r="AW29" i="4" s="1"/>
  <c r="AU29" i="4"/>
  <c r="AS29" i="4"/>
  <c r="AQ29" i="4"/>
  <c r="AP29" i="4"/>
  <c r="AN29" i="4"/>
  <c r="AM29" i="4"/>
  <c r="AL29" i="4"/>
  <c r="AG29" i="4"/>
  <c r="AH29" i="4" s="1"/>
  <c r="AD29" i="4"/>
  <c r="AE29" i="4" s="1"/>
  <c r="AC29" i="4"/>
  <c r="AA29" i="4"/>
  <c r="Y29" i="4"/>
  <c r="X29" i="4"/>
  <c r="V29" i="4"/>
  <c r="U29" i="4"/>
  <c r="T29" i="4"/>
  <c r="R29" i="4"/>
  <c r="P29" i="4"/>
  <c r="O29" i="4"/>
  <c r="M29" i="4"/>
  <c r="L29" i="4"/>
  <c r="K29" i="4"/>
  <c r="F29" i="4"/>
  <c r="I29" i="4" s="1"/>
  <c r="C29" i="4"/>
  <c r="E29" i="4" s="1"/>
  <c r="B29" i="4"/>
  <c r="D29" i="4" s="1"/>
  <c r="AY28" i="4"/>
  <c r="BC28" i="4" s="1"/>
  <c r="AV28" i="4"/>
  <c r="AW28" i="4" s="1"/>
  <c r="AU28" i="4"/>
  <c r="AK28" i="4"/>
  <c r="AJ28" i="4"/>
  <c r="AI28" i="4"/>
  <c r="AH28" i="4"/>
  <c r="AF28" i="4"/>
  <c r="AE28" i="4"/>
  <c r="J28" i="4"/>
  <c r="I28" i="4"/>
  <c r="H28" i="4"/>
  <c r="G28" i="4"/>
  <c r="E28" i="4"/>
  <c r="D28" i="4"/>
  <c r="AY27" i="4"/>
  <c r="BB27" i="4" s="1"/>
  <c r="AV27" i="4"/>
  <c r="AX27" i="4" s="1"/>
  <c r="AU27" i="4"/>
  <c r="J27" i="4"/>
  <c r="I27" i="4"/>
  <c r="H27" i="4"/>
  <c r="G27" i="4"/>
  <c r="E27" i="4"/>
  <c r="D27" i="4"/>
  <c r="AY26" i="4"/>
  <c r="BC26" i="4" s="1"/>
  <c r="AV26" i="4"/>
  <c r="AW26" i="4" s="1"/>
  <c r="AU26" i="4"/>
  <c r="AJ26" i="4"/>
  <c r="AH26" i="4"/>
  <c r="AE26" i="4"/>
  <c r="J26" i="4"/>
  <c r="I26" i="4"/>
  <c r="H26" i="4"/>
  <c r="G26" i="4"/>
  <c r="E26" i="4"/>
  <c r="D26" i="4"/>
  <c r="AY25" i="4"/>
  <c r="BB25" i="4" s="1"/>
  <c r="AV25" i="4"/>
  <c r="AX25" i="4" s="1"/>
  <c r="AU25" i="4"/>
  <c r="I25" i="4"/>
  <c r="H25" i="4"/>
  <c r="G25" i="4"/>
  <c r="E25" i="4"/>
  <c r="D25" i="4"/>
  <c r="AY24" i="4"/>
  <c r="BB24" i="4" s="1"/>
  <c r="AV24" i="4"/>
  <c r="AX24" i="4" s="1"/>
  <c r="AU24" i="4"/>
  <c r="AS24" i="4"/>
  <c r="AQ24" i="4"/>
  <c r="AP24" i="4"/>
  <c r="AN24" i="4"/>
  <c r="AM24" i="4"/>
  <c r="AL24" i="4"/>
  <c r="AJ24" i="4"/>
  <c r="AH24" i="4"/>
  <c r="AG24" i="4"/>
  <c r="AK24" i="4" s="1"/>
  <c r="AE24" i="4"/>
  <c r="AD24" i="4"/>
  <c r="AF24" i="4" s="1"/>
  <c r="AC24" i="4"/>
  <c r="AA24" i="4"/>
  <c r="Y24" i="4"/>
  <c r="X24" i="4"/>
  <c r="V24" i="4"/>
  <c r="U24" i="4"/>
  <c r="T24" i="4"/>
  <c r="R24" i="4"/>
  <c r="P24" i="4"/>
  <c r="O24" i="4"/>
  <c r="M24" i="4"/>
  <c r="L24" i="4"/>
  <c r="K24" i="4"/>
  <c r="F24" i="4"/>
  <c r="I24" i="4" s="1"/>
  <c r="C24" i="4"/>
  <c r="E24" i="4" s="1"/>
  <c r="B24" i="4"/>
  <c r="G24" i="4" s="1"/>
  <c r="AY23" i="4"/>
  <c r="BC23" i="4" s="1"/>
  <c r="AV23" i="4"/>
  <c r="AX23" i="4" s="1"/>
  <c r="AU23" i="4"/>
  <c r="AW23" i="4" s="1"/>
  <c r="J23" i="4"/>
  <c r="I23" i="4"/>
  <c r="H23" i="4"/>
  <c r="G23" i="4"/>
  <c r="E23" i="4"/>
  <c r="D23" i="4"/>
  <c r="AY22" i="4"/>
  <c r="BB22" i="4" s="1"/>
  <c r="C22" i="4"/>
  <c r="AV22" i="4" s="1"/>
  <c r="B22" i="4"/>
  <c r="H22" i="4" s="1"/>
  <c r="AY21" i="4"/>
  <c r="BB21" i="4" s="1"/>
  <c r="AV21" i="4"/>
  <c r="AW21" i="4" s="1"/>
  <c r="AU21" i="4"/>
  <c r="I21" i="4"/>
  <c r="G21" i="4"/>
  <c r="D21" i="4"/>
  <c r="AY20" i="4"/>
  <c r="AP20" i="4"/>
  <c r="AS20" i="4" s="1"/>
  <c r="AM20" i="4"/>
  <c r="AN20" i="4" s="1"/>
  <c r="AL20" i="4"/>
  <c r="AG20" i="4"/>
  <c r="AD20" i="4"/>
  <c r="AE20" i="4" s="1"/>
  <c r="AC20" i="4"/>
  <c r="X20" i="4"/>
  <c r="Y20" i="4" s="1"/>
  <c r="U20" i="4"/>
  <c r="V20" i="4" s="1"/>
  <c r="T20" i="4"/>
  <c r="O20" i="4"/>
  <c r="P20" i="4" s="1"/>
  <c r="L20" i="4"/>
  <c r="M20" i="4" s="1"/>
  <c r="K20" i="4"/>
  <c r="F20" i="4"/>
  <c r="I20" i="4" s="1"/>
  <c r="C20" i="4"/>
  <c r="E20" i="4" s="1"/>
  <c r="B20" i="4"/>
  <c r="D20" i="4" s="1"/>
  <c r="AY19" i="4"/>
  <c r="BC19" i="4" s="1"/>
  <c r="AV19" i="4"/>
  <c r="AW19" i="4" s="1"/>
  <c r="AU19" i="4"/>
  <c r="AK19" i="4"/>
  <c r="AJ19" i="4"/>
  <c r="AI19" i="4"/>
  <c r="AH19" i="4"/>
  <c r="AF19" i="4"/>
  <c r="AE19" i="4"/>
  <c r="AY18" i="4"/>
  <c r="BB18" i="4" s="1"/>
  <c r="AV18" i="4"/>
  <c r="AX18" i="4" s="1"/>
  <c r="AU18" i="4"/>
  <c r="AK18" i="4"/>
  <c r="AJ18" i="4"/>
  <c r="AI18" i="4"/>
  <c r="AH18" i="4"/>
  <c r="AF18" i="4"/>
  <c r="AE18" i="4"/>
  <c r="AB18" i="4"/>
  <c r="AA18" i="4"/>
  <c r="Z18" i="4"/>
  <c r="Y18" i="4"/>
  <c r="W18" i="4"/>
  <c r="V18" i="4"/>
  <c r="J18" i="4"/>
  <c r="I18" i="4"/>
  <c r="H18" i="4"/>
  <c r="G18" i="4"/>
  <c r="E18" i="4"/>
  <c r="D18" i="4"/>
  <c r="AY17" i="4"/>
  <c r="BB17" i="4" s="1"/>
  <c r="AV17" i="4"/>
  <c r="AX17" i="4" s="1"/>
  <c r="AU17" i="4"/>
  <c r="AW17" i="4" s="1"/>
  <c r="R17" i="4"/>
  <c r="Q17" i="4"/>
  <c r="P17" i="4"/>
  <c r="N17" i="4"/>
  <c r="M17" i="4"/>
  <c r="AY16" i="4"/>
  <c r="AZ16" i="4" s="1"/>
  <c r="AV16" i="4"/>
  <c r="AW16" i="4" s="1"/>
  <c r="AU16" i="4"/>
  <c r="R16" i="4"/>
  <c r="P16" i="4"/>
  <c r="M16" i="4"/>
  <c r="AZ15" i="4"/>
  <c r="AY15" i="4"/>
  <c r="BC15" i="4" s="1"/>
  <c r="AV15" i="4"/>
  <c r="AW15" i="4" s="1"/>
  <c r="AU15" i="4"/>
  <c r="AT15" i="4"/>
  <c r="AS15" i="4"/>
  <c r="AR15" i="4"/>
  <c r="AQ15" i="4"/>
  <c r="AO15" i="4"/>
  <c r="AN15" i="4"/>
  <c r="AY14" i="4"/>
  <c r="BB14" i="4" s="1"/>
  <c r="AV14" i="4"/>
  <c r="AX14" i="4" s="1"/>
  <c r="AU14" i="4"/>
  <c r="AW14" i="4" s="1"/>
  <c r="S14" i="4"/>
  <c r="R14" i="4"/>
  <c r="Q14" i="4"/>
  <c r="P14" i="4"/>
  <c r="N14" i="4"/>
  <c r="M14" i="4"/>
  <c r="AZ13" i="4"/>
  <c r="AY13" i="4"/>
  <c r="BC13" i="4" s="1"/>
  <c r="AV13" i="4"/>
  <c r="AW13" i="4" s="1"/>
  <c r="AU13" i="4"/>
  <c r="J13" i="4"/>
  <c r="I13" i="4"/>
  <c r="H13" i="4"/>
  <c r="G13" i="4"/>
  <c r="E13" i="4"/>
  <c r="D13" i="4"/>
  <c r="AY12" i="4"/>
  <c r="BB12" i="4" s="1"/>
  <c r="AV12" i="4"/>
  <c r="AX12" i="4" s="1"/>
  <c r="AU12" i="4"/>
  <c r="AW12" i="4" s="1"/>
  <c r="J12" i="4"/>
  <c r="I12" i="4"/>
  <c r="H12" i="4"/>
  <c r="G12" i="4"/>
  <c r="E12" i="4"/>
  <c r="D12" i="4"/>
  <c r="AZ11" i="4"/>
  <c r="AY11" i="4"/>
  <c r="BC11" i="4" s="1"/>
  <c r="AV11" i="4"/>
  <c r="AW11" i="4" s="1"/>
  <c r="AU11" i="4"/>
  <c r="AB11" i="4"/>
  <c r="AA11" i="4"/>
  <c r="Z11" i="4"/>
  <c r="Y11" i="4"/>
  <c r="W11" i="4"/>
  <c r="V11" i="4"/>
  <c r="AY10" i="4"/>
  <c r="BB10" i="4" s="1"/>
  <c r="AV10" i="4"/>
  <c r="AX10" i="4" s="1"/>
  <c r="AU10" i="4"/>
  <c r="AU9" i="4" s="1"/>
  <c r="AB10" i="4"/>
  <c r="AA10" i="4"/>
  <c r="Z10" i="4"/>
  <c r="Y10" i="4"/>
  <c r="W10" i="4"/>
  <c r="V10" i="4"/>
  <c r="AV9" i="4"/>
  <c r="AP9" i="4"/>
  <c r="AP54" i="4" s="1"/>
  <c r="AM9" i="4"/>
  <c r="AM54" i="4" s="1"/>
  <c r="AL9" i="4"/>
  <c r="AL54" i="4" s="1"/>
  <c r="AH9" i="4"/>
  <c r="AG9" i="4"/>
  <c r="AG54" i="4" s="1"/>
  <c r="AD9" i="4"/>
  <c r="AD54" i="4" s="1"/>
  <c r="AC9" i="4"/>
  <c r="AC54" i="4" s="1"/>
  <c r="X9" i="4"/>
  <c r="X54" i="4" s="1"/>
  <c r="U9" i="4"/>
  <c r="U54" i="4" s="1"/>
  <c r="T9" i="4"/>
  <c r="T54" i="4" s="1"/>
  <c r="O9" i="4"/>
  <c r="O54" i="4" s="1"/>
  <c r="L9" i="4"/>
  <c r="L54" i="4" s="1"/>
  <c r="K9" i="4"/>
  <c r="K54" i="4" s="1"/>
  <c r="F9" i="4"/>
  <c r="F54" i="4" s="1"/>
  <c r="C9" i="4"/>
  <c r="C54" i="4" s="1"/>
  <c r="B9" i="4"/>
  <c r="B54" i="4" s="1"/>
  <c r="G53" i="3"/>
  <c r="K53" i="3" s="1"/>
  <c r="C53" i="3"/>
  <c r="E53" i="3" s="1"/>
  <c r="B53" i="3"/>
  <c r="L52" i="3"/>
  <c r="G52" i="3"/>
  <c r="K52" i="3" s="1"/>
  <c r="C52" i="3"/>
  <c r="E52" i="3" s="1"/>
  <c r="B52" i="3"/>
  <c r="J52" i="3" s="1"/>
  <c r="G51" i="3"/>
  <c r="K51" i="3" s="1"/>
  <c r="C51" i="3"/>
  <c r="E51" i="3" s="1"/>
  <c r="B51" i="3"/>
  <c r="B50" i="3"/>
  <c r="G49" i="3"/>
  <c r="K49" i="3" s="1"/>
  <c r="C49" i="3"/>
  <c r="E49" i="3" s="1"/>
  <c r="B49" i="3"/>
  <c r="B48" i="3"/>
  <c r="G47" i="3"/>
  <c r="K47" i="3" s="1"/>
  <c r="C47" i="3"/>
  <c r="E47" i="3" s="1"/>
  <c r="B47" i="3"/>
  <c r="L46" i="3"/>
  <c r="K46" i="3"/>
  <c r="B46" i="3"/>
  <c r="J46" i="3" s="1"/>
  <c r="G45" i="3"/>
  <c r="K45" i="3" s="1"/>
  <c r="C45" i="3"/>
  <c r="L44" i="3"/>
  <c r="G44" i="3"/>
  <c r="K44" i="3" s="1"/>
  <c r="C44" i="3"/>
  <c r="E44" i="3" s="1"/>
  <c r="B44" i="3"/>
  <c r="J44" i="3" s="1"/>
  <c r="G43" i="3"/>
  <c r="K43" i="3" s="1"/>
  <c r="C43" i="3"/>
  <c r="E43" i="3" s="1"/>
  <c r="B43" i="3"/>
  <c r="B42" i="3"/>
  <c r="L41" i="3"/>
  <c r="K41" i="3"/>
  <c r="J41" i="3"/>
  <c r="I41" i="3"/>
  <c r="F41" i="3"/>
  <c r="E41" i="3"/>
  <c r="G40" i="3"/>
  <c r="K40" i="3" s="1"/>
  <c r="C40" i="3"/>
  <c r="E40" i="3" s="1"/>
  <c r="B40" i="3"/>
  <c r="G39" i="3"/>
  <c r="L39" i="3" s="1"/>
  <c r="C39" i="3"/>
  <c r="F39" i="3" s="1"/>
  <c r="B39" i="3"/>
  <c r="G38" i="3"/>
  <c r="K38" i="3" s="1"/>
  <c r="C38" i="3"/>
  <c r="E38" i="3" s="1"/>
  <c r="B38" i="3"/>
  <c r="G37" i="3"/>
  <c r="K37" i="3" s="1"/>
  <c r="C37" i="3"/>
  <c r="E37" i="3" s="1"/>
  <c r="B37" i="3"/>
  <c r="G36" i="3"/>
  <c r="L36" i="3" s="1"/>
  <c r="C36" i="3"/>
  <c r="F36" i="3" s="1"/>
  <c r="B36" i="3"/>
  <c r="G35" i="3"/>
  <c r="K35" i="3" s="1"/>
  <c r="C35" i="3"/>
  <c r="E35" i="3" s="1"/>
  <c r="B35" i="3"/>
  <c r="G34" i="3"/>
  <c r="C34" i="3"/>
  <c r="E34" i="3" s="1"/>
  <c r="B34" i="3"/>
  <c r="F34" i="3" s="1"/>
  <c r="G33" i="3"/>
  <c r="L33" i="3" s="1"/>
  <c r="C33" i="3"/>
  <c r="E33" i="3" s="1"/>
  <c r="B33" i="3"/>
  <c r="L32" i="3"/>
  <c r="G32" i="3"/>
  <c r="K32" i="3" s="1"/>
  <c r="C32" i="3"/>
  <c r="E32" i="3" s="1"/>
  <c r="B32" i="3"/>
  <c r="J32" i="3" s="1"/>
  <c r="G31" i="3"/>
  <c r="K31" i="3" s="1"/>
  <c r="C31" i="3"/>
  <c r="F31" i="3" s="1"/>
  <c r="B31" i="3"/>
  <c r="L30" i="3"/>
  <c r="G30" i="3"/>
  <c r="K30" i="3" s="1"/>
  <c r="C30" i="3"/>
  <c r="E30" i="3" s="1"/>
  <c r="B30" i="3"/>
  <c r="F30" i="3" s="1"/>
  <c r="G29" i="3"/>
  <c r="K29" i="3" s="1"/>
  <c r="C29" i="3"/>
  <c r="L28" i="3"/>
  <c r="G28" i="3"/>
  <c r="K28" i="3" s="1"/>
  <c r="C28" i="3"/>
  <c r="E28" i="3" s="1"/>
  <c r="B28" i="3"/>
  <c r="J28" i="3" s="1"/>
  <c r="G27" i="3"/>
  <c r="L27" i="3" s="1"/>
  <c r="C27" i="3"/>
  <c r="F27" i="3" s="1"/>
  <c r="B27" i="3"/>
  <c r="L26" i="3"/>
  <c r="G26" i="3"/>
  <c r="K26" i="3" s="1"/>
  <c r="C26" i="3"/>
  <c r="E26" i="3" s="1"/>
  <c r="B26" i="3"/>
  <c r="G25" i="3"/>
  <c r="K25" i="3" s="1"/>
  <c r="C25" i="3"/>
  <c r="E25" i="3" s="1"/>
  <c r="B25" i="3"/>
  <c r="B24" i="3"/>
  <c r="G23" i="3"/>
  <c r="K23" i="3" s="1"/>
  <c r="C23" i="3"/>
  <c r="E23" i="3" s="1"/>
  <c r="B23" i="3"/>
  <c r="L22" i="3"/>
  <c r="G22" i="3"/>
  <c r="K22" i="3" s="1"/>
  <c r="C22" i="3"/>
  <c r="E22" i="3" s="1"/>
  <c r="B22" i="3"/>
  <c r="J22" i="3" s="1"/>
  <c r="G21" i="3"/>
  <c r="I21" i="3" s="1"/>
  <c r="C21" i="3"/>
  <c r="E21" i="3" s="1"/>
  <c r="B21" i="3"/>
  <c r="B20" i="3" s="1"/>
  <c r="G20" i="3"/>
  <c r="L20" i="3" s="1"/>
  <c r="C20" i="3"/>
  <c r="L19" i="3"/>
  <c r="G19" i="3"/>
  <c r="K19" i="3" s="1"/>
  <c r="C19" i="3"/>
  <c r="E19" i="3" s="1"/>
  <c r="B19" i="3"/>
  <c r="J19" i="3" s="1"/>
  <c r="G18" i="3"/>
  <c r="K18" i="3" s="1"/>
  <c r="C18" i="3"/>
  <c r="E18" i="3" s="1"/>
  <c r="B18" i="3"/>
  <c r="G17" i="3"/>
  <c r="J17" i="3" s="1"/>
  <c r="C17" i="3"/>
  <c r="F17" i="3" s="1"/>
  <c r="B17" i="3"/>
  <c r="L16" i="3"/>
  <c r="G16" i="3"/>
  <c r="K16" i="3" s="1"/>
  <c r="C16" i="3"/>
  <c r="E16" i="3" s="1"/>
  <c r="B16" i="3"/>
  <c r="G15" i="3"/>
  <c r="K15" i="3" s="1"/>
  <c r="C15" i="3"/>
  <c r="E15" i="3" s="1"/>
  <c r="B15" i="3"/>
  <c r="L14" i="3"/>
  <c r="G14" i="3"/>
  <c r="K14" i="3" s="1"/>
  <c r="C14" i="3"/>
  <c r="E14" i="3" s="1"/>
  <c r="B14" i="3"/>
  <c r="G13" i="3"/>
  <c r="K13" i="3" s="1"/>
  <c r="C13" i="3"/>
  <c r="E13" i="3" s="1"/>
  <c r="B13" i="3"/>
  <c r="L12" i="3"/>
  <c r="G12" i="3"/>
  <c r="K12" i="3" s="1"/>
  <c r="C12" i="3"/>
  <c r="E12" i="3" s="1"/>
  <c r="B12" i="3"/>
  <c r="G11" i="3"/>
  <c r="K11" i="3" s="1"/>
  <c r="C11" i="3"/>
  <c r="E11" i="3" s="1"/>
  <c r="B11" i="3"/>
  <c r="L10" i="3"/>
  <c r="G10" i="3"/>
  <c r="K10" i="3" s="1"/>
  <c r="C10" i="3"/>
  <c r="E10" i="3" s="1"/>
  <c r="B10" i="3"/>
  <c r="J10" i="3" s="1"/>
  <c r="G9" i="3"/>
  <c r="L9" i="3" s="1"/>
  <c r="C9" i="3"/>
  <c r="BB41" i="2" l="1"/>
  <c r="AZ41" i="2"/>
  <c r="BC41" i="2"/>
  <c r="BA41" i="2"/>
  <c r="D9" i="4"/>
  <c r="J54" i="4"/>
  <c r="H54" i="4"/>
  <c r="I54" i="4"/>
  <c r="G54" i="4"/>
  <c r="H9" i="4"/>
  <c r="J9" i="4"/>
  <c r="N54" i="4"/>
  <c r="M54" i="4"/>
  <c r="N9" i="4"/>
  <c r="P9" i="4"/>
  <c r="R9" i="4"/>
  <c r="V9" i="4"/>
  <c r="V54" i="4" s="1"/>
  <c r="AB54" i="4"/>
  <c r="Z54" i="4"/>
  <c r="AA54" i="4"/>
  <c r="Y54" i="4"/>
  <c r="Z9" i="4"/>
  <c r="AB9" i="4"/>
  <c r="AF54" i="4"/>
  <c r="AE54" i="4"/>
  <c r="AF9" i="4"/>
  <c r="AJ9" i="4"/>
  <c r="AN9" i="4"/>
  <c r="AT54" i="4"/>
  <c r="AR54" i="4"/>
  <c r="AS54" i="4"/>
  <c r="AQ54" i="4"/>
  <c r="AR9" i="4"/>
  <c r="AT9" i="4"/>
  <c r="AX9" i="4"/>
  <c r="AW10" i="4"/>
  <c r="BA10" i="4"/>
  <c r="BC10" i="4"/>
  <c r="AX11" i="4"/>
  <c r="BB11" i="4"/>
  <c r="BA12" i="4"/>
  <c r="BC12" i="4"/>
  <c r="AX13" i="4"/>
  <c r="BB13" i="4"/>
  <c r="BA14" i="4"/>
  <c r="BC14" i="4"/>
  <c r="AX15" i="4"/>
  <c r="BB15" i="4"/>
  <c r="BB16" i="4"/>
  <c r="BA17" i="4"/>
  <c r="AW18" i="4"/>
  <c r="BA18" i="4"/>
  <c r="BC18" i="4"/>
  <c r="AX19" i="4"/>
  <c r="AZ19" i="4"/>
  <c r="BB19" i="4"/>
  <c r="H20" i="4"/>
  <c r="J20" i="4"/>
  <c r="R20" i="4"/>
  <c r="AA20" i="4"/>
  <c r="C56" i="4"/>
  <c r="D54" i="4"/>
  <c r="E54" i="4"/>
  <c r="E9" i="4"/>
  <c r="G9" i="4"/>
  <c r="I9" i="4"/>
  <c r="M9" i="4"/>
  <c r="R54" i="4"/>
  <c r="P54" i="4"/>
  <c r="S54" i="4"/>
  <c r="Q54" i="4"/>
  <c r="Q9" i="4"/>
  <c r="S9" i="4"/>
  <c r="W54" i="4"/>
  <c r="W9" i="4"/>
  <c r="Y9" i="4"/>
  <c r="AA9" i="4"/>
  <c r="AE9" i="4"/>
  <c r="AJ54" i="4"/>
  <c r="AH54" i="4"/>
  <c r="AK54" i="4"/>
  <c r="AI54" i="4"/>
  <c r="AI9" i="4"/>
  <c r="AK9" i="4"/>
  <c r="AN54" i="4"/>
  <c r="AO54" i="4"/>
  <c r="AO9" i="4"/>
  <c r="AQ9" i="4"/>
  <c r="AS9" i="4"/>
  <c r="AW9" i="4"/>
  <c r="AY9" i="4"/>
  <c r="AZ10" i="4"/>
  <c r="BA11" i="4"/>
  <c r="AZ12" i="4"/>
  <c r="BA13" i="4"/>
  <c r="AZ14" i="4"/>
  <c r="BA15" i="4"/>
  <c r="AZ17" i="4"/>
  <c r="AZ18" i="4"/>
  <c r="BA19" i="4"/>
  <c r="G20" i="4"/>
  <c r="AJ20" i="4"/>
  <c r="AV20" i="4"/>
  <c r="AV54" i="4" s="1"/>
  <c r="AH20" i="4"/>
  <c r="AQ20" i="4"/>
  <c r="BC20" i="4"/>
  <c r="AZ21" i="4"/>
  <c r="D22" i="4"/>
  <c r="G22" i="4"/>
  <c r="I22" i="4"/>
  <c r="AU22" i="4"/>
  <c r="AU20" i="4" s="1"/>
  <c r="AU54" i="4" s="1"/>
  <c r="BC22" i="4"/>
  <c r="AZ23" i="4"/>
  <c r="BB23" i="4"/>
  <c r="D24" i="4"/>
  <c r="H24" i="4"/>
  <c r="J24" i="4"/>
  <c r="AW24" i="4"/>
  <c r="BA24" i="4"/>
  <c r="BC24" i="4"/>
  <c r="AW25" i="4"/>
  <c r="BA25" i="4"/>
  <c r="AX26" i="4"/>
  <c r="AZ26" i="4"/>
  <c r="BB26" i="4"/>
  <c r="AW27" i="4"/>
  <c r="BA27" i="4"/>
  <c r="BC27" i="4"/>
  <c r="AX28" i="4"/>
  <c r="AZ28" i="4"/>
  <c r="BB28" i="4"/>
  <c r="H29" i="4"/>
  <c r="J29" i="4"/>
  <c r="AJ29" i="4"/>
  <c r="AX29" i="4"/>
  <c r="BB29" i="4"/>
  <c r="BA30" i="4"/>
  <c r="BC30" i="4"/>
  <c r="AW31" i="4"/>
  <c r="BA31" i="4"/>
  <c r="BC31" i="4"/>
  <c r="AZ32" i="4"/>
  <c r="BB32" i="4"/>
  <c r="AW33" i="4"/>
  <c r="BA33" i="4"/>
  <c r="AZ34" i="4"/>
  <c r="BB34" i="4"/>
  <c r="D35" i="4"/>
  <c r="H35" i="4"/>
  <c r="AZ35" i="4"/>
  <c r="BB35" i="4"/>
  <c r="AW36" i="4"/>
  <c r="BA36" i="4"/>
  <c r="BC36" i="4"/>
  <c r="AZ37" i="4"/>
  <c r="AW38" i="4"/>
  <c r="BA38" i="4"/>
  <c r="AU39" i="4"/>
  <c r="AX39" i="4" s="1"/>
  <c r="AY39" i="4"/>
  <c r="AZ40" i="4"/>
  <c r="BB40" i="4"/>
  <c r="H42" i="4"/>
  <c r="AZ20" i="4"/>
  <c r="E22" i="4"/>
  <c r="J22" i="4"/>
  <c r="AZ22" i="4"/>
  <c r="BA23" i="4"/>
  <c r="AI24" i="4"/>
  <c r="AZ24" i="4"/>
  <c r="AZ25" i="4"/>
  <c r="BA26" i="4"/>
  <c r="AZ27" i="4"/>
  <c r="BA28" i="4"/>
  <c r="G29" i="4"/>
  <c r="BA29" i="4"/>
  <c r="AZ30" i="4"/>
  <c r="AZ31" i="4"/>
  <c r="BA32" i="4"/>
  <c r="AX33" i="4"/>
  <c r="BA34" i="4"/>
  <c r="E35" i="4"/>
  <c r="BA35" i="4"/>
  <c r="AX38" i="4"/>
  <c r="H39" i="4"/>
  <c r="BA40" i="4"/>
  <c r="E42" i="4"/>
  <c r="AB42" i="4"/>
  <c r="Z42" i="4"/>
  <c r="BA42" i="4"/>
  <c r="BC42" i="4"/>
  <c r="AX43" i="4"/>
  <c r="BB43" i="4"/>
  <c r="BA44" i="4"/>
  <c r="BC44" i="4"/>
  <c r="E45" i="4"/>
  <c r="BA45" i="4"/>
  <c r="BC45" i="4"/>
  <c r="AX46" i="4"/>
  <c r="BB46" i="4"/>
  <c r="BA47" i="4"/>
  <c r="BC47" i="4"/>
  <c r="E48" i="4"/>
  <c r="BA48" i="4"/>
  <c r="AX49" i="4"/>
  <c r="BB49" i="4"/>
  <c r="D50" i="4"/>
  <c r="D48" i="4" s="1"/>
  <c r="D45" i="4" s="1"/>
  <c r="Q50" i="4"/>
  <c r="S50" i="4"/>
  <c r="AA50" i="4"/>
  <c r="AJ50" i="4"/>
  <c r="AS50" i="4"/>
  <c r="AX50" i="4"/>
  <c r="AW51" i="4"/>
  <c r="BA51" i="4"/>
  <c r="BC51" i="4"/>
  <c r="AX52" i="4"/>
  <c r="BB52" i="4"/>
  <c r="BA53" i="4"/>
  <c r="BC53" i="4"/>
  <c r="AZ42" i="4"/>
  <c r="BA43" i="4"/>
  <c r="AZ44" i="4"/>
  <c r="H45" i="4"/>
  <c r="AZ45" i="4"/>
  <c r="BA46" i="4"/>
  <c r="AZ47" i="4"/>
  <c r="H48" i="4"/>
  <c r="AV48" i="4"/>
  <c r="BB48" i="4" s="1"/>
  <c r="AZ48" i="4"/>
  <c r="BA49" i="4"/>
  <c r="P50" i="4"/>
  <c r="AY50" i="4"/>
  <c r="AZ51" i="4"/>
  <c r="BA52" i="4"/>
  <c r="AZ53" i="4"/>
  <c r="E20" i="3"/>
  <c r="K9" i="3"/>
  <c r="F12" i="3"/>
  <c r="J12" i="3"/>
  <c r="F14" i="3"/>
  <c r="J14" i="3"/>
  <c r="F16" i="3"/>
  <c r="J16" i="3"/>
  <c r="E17" i="3"/>
  <c r="I17" i="3"/>
  <c r="K17" i="3"/>
  <c r="I20" i="3"/>
  <c r="K20" i="3"/>
  <c r="F22" i="3"/>
  <c r="F26" i="3"/>
  <c r="J26" i="3"/>
  <c r="E27" i="3"/>
  <c r="I27" i="3"/>
  <c r="K27" i="3"/>
  <c r="F28" i="3"/>
  <c r="J30" i="3"/>
  <c r="E31" i="3"/>
  <c r="F32" i="3"/>
  <c r="I33" i="3"/>
  <c r="K33" i="3"/>
  <c r="B9" i="3"/>
  <c r="E9" i="3" s="1"/>
  <c r="I10" i="3"/>
  <c r="F11" i="3"/>
  <c r="J11" i="3"/>
  <c r="L11" i="3"/>
  <c r="I12" i="3"/>
  <c r="F13" i="3"/>
  <c r="J13" i="3"/>
  <c r="L13" i="3"/>
  <c r="I14" i="3"/>
  <c r="F15" i="3"/>
  <c r="J15" i="3"/>
  <c r="L15" i="3"/>
  <c r="I16" i="3"/>
  <c r="F18" i="3"/>
  <c r="J18" i="3"/>
  <c r="L18" i="3"/>
  <c r="I19" i="3"/>
  <c r="F20" i="3"/>
  <c r="J20" i="3"/>
  <c r="K21" i="3"/>
  <c r="I22" i="3"/>
  <c r="F23" i="3"/>
  <c r="J23" i="3"/>
  <c r="L23" i="3"/>
  <c r="C24" i="3"/>
  <c r="G24" i="3"/>
  <c r="F25" i="3"/>
  <c r="J25" i="3"/>
  <c r="L25" i="3"/>
  <c r="I26" i="3"/>
  <c r="J27" i="3"/>
  <c r="I28" i="3"/>
  <c r="B29" i="3"/>
  <c r="E29" i="3" s="1"/>
  <c r="J29" i="3"/>
  <c r="L29" i="3"/>
  <c r="I30" i="3"/>
  <c r="J31" i="3"/>
  <c r="L31" i="3"/>
  <c r="I32" i="3"/>
  <c r="F33" i="3"/>
  <c r="J33" i="3"/>
  <c r="L34" i="3"/>
  <c r="J34" i="3"/>
  <c r="K34" i="3"/>
  <c r="I34" i="3"/>
  <c r="F10" i="3"/>
  <c r="I11" i="3"/>
  <c r="I13" i="3"/>
  <c r="I15" i="3"/>
  <c r="I18" i="3"/>
  <c r="F19" i="3"/>
  <c r="I23" i="3"/>
  <c r="I25" i="3"/>
  <c r="I31" i="3"/>
  <c r="E45" i="3"/>
  <c r="F35" i="3"/>
  <c r="J35" i="3"/>
  <c r="L35" i="3"/>
  <c r="E36" i="3"/>
  <c r="I36" i="3"/>
  <c r="K36" i="3"/>
  <c r="I37" i="3"/>
  <c r="F38" i="3"/>
  <c r="J38" i="3"/>
  <c r="L38" i="3"/>
  <c r="E39" i="3"/>
  <c r="I39" i="3"/>
  <c r="K39" i="3"/>
  <c r="F40" i="3"/>
  <c r="J40" i="3"/>
  <c r="L40" i="3"/>
  <c r="C42" i="3"/>
  <c r="G42" i="3"/>
  <c r="F43" i="3"/>
  <c r="J43" i="3"/>
  <c r="L43" i="3"/>
  <c r="I44" i="3"/>
  <c r="B45" i="3"/>
  <c r="F45" i="3"/>
  <c r="J45" i="3"/>
  <c r="L45" i="3"/>
  <c r="F46" i="3"/>
  <c r="I46" i="3"/>
  <c r="F47" i="3"/>
  <c r="J47" i="3"/>
  <c r="L47" i="3"/>
  <c r="C48" i="3"/>
  <c r="G48" i="3"/>
  <c r="F49" i="3"/>
  <c r="J49" i="3"/>
  <c r="L49" i="3"/>
  <c r="C50" i="3"/>
  <c r="G50" i="3"/>
  <c r="F51" i="3"/>
  <c r="J51" i="3"/>
  <c r="L51" i="3"/>
  <c r="I52" i="3"/>
  <c r="F53" i="3"/>
  <c r="J53" i="3"/>
  <c r="L53" i="3"/>
  <c r="I35" i="3"/>
  <c r="J36" i="3"/>
  <c r="I38" i="3"/>
  <c r="J39" i="3"/>
  <c r="I40" i="3"/>
  <c r="I43" i="3"/>
  <c r="F44" i="3"/>
  <c r="I45" i="3"/>
  <c r="E46" i="3"/>
  <c r="I47" i="3"/>
  <c r="I49" i="3"/>
  <c r="I51" i="3"/>
  <c r="F52" i="3"/>
  <c r="I53" i="3"/>
  <c r="AX54" i="4" l="1"/>
  <c r="AW54" i="4"/>
  <c r="BC48" i="4"/>
  <c r="BB39" i="4"/>
  <c r="AZ39" i="4"/>
  <c r="BC39" i="4"/>
  <c r="BA39" i="4"/>
  <c r="BA20" i="4"/>
  <c r="AW22" i="4"/>
  <c r="AX22" i="4"/>
  <c r="BC50" i="4"/>
  <c r="BA50" i="4"/>
  <c r="BB50" i="4"/>
  <c r="AZ50" i="4"/>
  <c r="AX48" i="4"/>
  <c r="AW48" i="4"/>
  <c r="AW39" i="4"/>
  <c r="BA22" i="4"/>
  <c r="AX20" i="4"/>
  <c r="AW20" i="4"/>
  <c r="BB20" i="4"/>
  <c r="AY54" i="4"/>
  <c r="BC9" i="4"/>
  <c r="BA9" i="4"/>
  <c r="BB9" i="4"/>
  <c r="AZ9" i="4"/>
  <c r="F48" i="3"/>
  <c r="E48" i="3"/>
  <c r="L50" i="3"/>
  <c r="J50" i="3"/>
  <c r="K50" i="3"/>
  <c r="I50" i="3"/>
  <c r="L48" i="3"/>
  <c r="J48" i="3"/>
  <c r="H48" i="3"/>
  <c r="K48" i="3"/>
  <c r="I48" i="3"/>
  <c r="L42" i="3"/>
  <c r="J42" i="3"/>
  <c r="H42" i="3"/>
  <c r="K42" i="3"/>
  <c r="I42" i="3"/>
  <c r="I29" i="3"/>
  <c r="J24" i="3"/>
  <c r="K24" i="3"/>
  <c r="I24" i="3"/>
  <c r="L24" i="3"/>
  <c r="J9" i="3"/>
  <c r="F9" i="3"/>
  <c r="F50" i="3"/>
  <c r="E50" i="3"/>
  <c r="F42" i="3"/>
  <c r="E42" i="3"/>
  <c r="G54" i="3"/>
  <c r="D29" i="3"/>
  <c r="E24" i="3"/>
  <c r="F24" i="3"/>
  <c r="B54" i="3"/>
  <c r="D9" i="3"/>
  <c r="I9" i="3"/>
  <c r="C54" i="3"/>
  <c r="F29" i="3"/>
  <c r="BB54" i="4" l="1"/>
  <c r="AZ54" i="4"/>
  <c r="BC54" i="4"/>
  <c r="BA54" i="4"/>
  <c r="F54" i="3"/>
  <c r="D41" i="3"/>
  <c r="E54" i="3"/>
  <c r="D46" i="3"/>
  <c r="D36" i="3"/>
  <c r="D12" i="3"/>
  <c r="D17" i="3"/>
  <c r="D11" i="3"/>
  <c r="D15" i="3"/>
  <c r="D23" i="3"/>
  <c r="D16" i="3"/>
  <c r="D24" i="3"/>
  <c r="D27" i="3"/>
  <c r="D10" i="3"/>
  <c r="D21" i="3"/>
  <c r="D35" i="3"/>
  <c r="D42" i="3"/>
  <c r="D50" i="3"/>
  <c r="D38" i="3"/>
  <c r="D43" i="3"/>
  <c r="D49" i="3"/>
  <c r="D19" i="3"/>
  <c r="D22" i="3"/>
  <c r="D30" i="3"/>
  <c r="D32" i="3"/>
  <c r="D52" i="3"/>
  <c r="D13" i="3"/>
  <c r="D14" i="3"/>
  <c r="D18" i="3"/>
  <c r="D25" i="3"/>
  <c r="D31" i="3"/>
  <c r="D20" i="3"/>
  <c r="D26" i="3"/>
  <c r="D33" i="3"/>
  <c r="D28" i="3"/>
  <c r="D34" i="3"/>
  <c r="D39" i="3"/>
  <c r="D54" i="3" s="1"/>
  <c r="D48" i="3"/>
  <c r="D53" i="3"/>
  <c r="D40" i="3"/>
  <c r="D47" i="3"/>
  <c r="D51" i="3"/>
  <c r="D37" i="3"/>
  <c r="D44" i="3"/>
  <c r="L54" i="3"/>
  <c r="J54" i="3"/>
  <c r="H52" i="3"/>
  <c r="H46" i="3"/>
  <c r="H44" i="3"/>
  <c r="K54" i="3"/>
  <c r="I54" i="3"/>
  <c r="H41" i="3"/>
  <c r="H28" i="3"/>
  <c r="H26" i="3"/>
  <c r="H22" i="3"/>
  <c r="H14" i="3"/>
  <c r="H12" i="3"/>
  <c r="H34" i="3"/>
  <c r="H32" i="3"/>
  <c r="H30" i="3"/>
  <c r="H19" i="3"/>
  <c r="H16" i="3"/>
  <c r="H10" i="3"/>
  <c r="H9" i="3"/>
  <c r="H11" i="3"/>
  <c r="H15" i="3"/>
  <c r="H17" i="3"/>
  <c r="H18" i="3"/>
  <c r="H33" i="3"/>
  <c r="H35" i="3"/>
  <c r="H38" i="3"/>
  <c r="H53" i="3"/>
  <c r="H13" i="3"/>
  <c r="H20" i="3"/>
  <c r="H21" i="3"/>
  <c r="H23" i="3"/>
  <c r="H25" i="3"/>
  <c r="H27" i="3"/>
  <c r="H29" i="3"/>
  <c r="H31" i="3"/>
  <c r="H40" i="3"/>
  <c r="H43" i="3"/>
  <c r="H45" i="3"/>
  <c r="H47" i="3"/>
  <c r="H49" i="3"/>
  <c r="H51" i="3"/>
  <c r="H36" i="3"/>
  <c r="H37" i="3"/>
  <c r="H39" i="3"/>
  <c r="H24" i="3"/>
  <c r="D45" i="3"/>
  <c r="H50" i="3"/>
  <c r="H54" i="3" l="1"/>
  <c r="H39" i="1" l="1"/>
  <c r="M39" i="1" s="1"/>
  <c r="D39" i="1"/>
  <c r="B39" i="1"/>
  <c r="H38" i="1"/>
  <c r="D38" i="1"/>
  <c r="G38" i="1" s="1"/>
  <c r="B38" i="1"/>
  <c r="H37" i="1"/>
  <c r="M37" i="1" s="1"/>
  <c r="D37" i="1"/>
  <c r="B37" i="1"/>
  <c r="H36" i="1"/>
  <c r="D36" i="1"/>
  <c r="B36" i="1"/>
  <c r="H35" i="1"/>
  <c r="M35" i="1" s="1"/>
  <c r="D35" i="1"/>
  <c r="B35" i="1"/>
  <c r="H34" i="1"/>
  <c r="M34" i="1" s="1"/>
  <c r="D34" i="1"/>
  <c r="B34" i="1"/>
  <c r="M33" i="1"/>
  <c r="L33" i="1"/>
  <c r="K33" i="1"/>
  <c r="J33" i="1"/>
  <c r="G33" i="1"/>
  <c r="F33" i="1"/>
  <c r="D32" i="1"/>
  <c r="F32" i="1" s="1"/>
  <c r="B32" i="1"/>
  <c r="H30" i="1"/>
  <c r="D30" i="1"/>
  <c r="F30" i="1" s="1"/>
  <c r="B30" i="1"/>
  <c r="K30" i="1" s="1"/>
  <c r="H29" i="1"/>
  <c r="L29" i="1" s="1"/>
  <c r="D29" i="1"/>
  <c r="B29" i="1"/>
  <c r="K29" i="1" s="1"/>
  <c r="H28" i="1"/>
  <c r="D28" i="1"/>
  <c r="B28" i="1"/>
  <c r="H27" i="1"/>
  <c r="L27" i="1" s="1"/>
  <c r="D27" i="1"/>
  <c r="B27" i="1"/>
  <c r="H26" i="1"/>
  <c r="D26" i="1"/>
  <c r="B26" i="1"/>
  <c r="H25" i="1"/>
  <c r="D25" i="1"/>
  <c r="B25" i="1"/>
  <c r="H24" i="1"/>
  <c r="L24" i="1" s="1"/>
  <c r="D24" i="1"/>
  <c r="B24" i="1"/>
  <c r="H23" i="1"/>
  <c r="D23" i="1"/>
  <c r="B23" i="1"/>
  <c r="H22" i="1"/>
  <c r="D22" i="1"/>
  <c r="B22" i="1"/>
  <c r="H21" i="1"/>
  <c r="M21" i="1" s="1"/>
  <c r="D21" i="1"/>
  <c r="B21" i="1"/>
  <c r="H20" i="1"/>
  <c r="L20" i="1" s="1"/>
  <c r="D20" i="1"/>
  <c r="B20" i="1"/>
  <c r="H19" i="1"/>
  <c r="D19" i="1"/>
  <c r="B19" i="1"/>
  <c r="H18" i="1"/>
  <c r="D18" i="1"/>
  <c r="B18" i="1"/>
  <c r="H17" i="1"/>
  <c r="L17" i="1" s="1"/>
  <c r="D17" i="1"/>
  <c r="B17" i="1"/>
  <c r="D16" i="1"/>
  <c r="M16" i="1" s="1"/>
  <c r="B16" i="1"/>
  <c r="K16" i="1" s="1"/>
  <c r="H15" i="1"/>
  <c r="D15" i="1"/>
  <c r="F15" i="1" s="1"/>
  <c r="B15" i="1"/>
  <c r="H14" i="1"/>
  <c r="M14" i="1" s="1"/>
  <c r="D14" i="1"/>
  <c r="B14" i="1"/>
  <c r="H13" i="1"/>
  <c r="K13" i="1" s="1"/>
  <c r="D13" i="1"/>
  <c r="F13" i="1" s="1"/>
  <c r="B13" i="1"/>
  <c r="H12" i="1"/>
  <c r="K12" i="1" s="1"/>
  <c r="D12" i="1"/>
  <c r="F12" i="1" s="1"/>
  <c r="B12" i="1"/>
  <c r="H11" i="1"/>
  <c r="K11" i="1" s="1"/>
  <c r="D11" i="1"/>
  <c r="F11" i="1" s="1"/>
  <c r="B11" i="1"/>
  <c r="H10" i="1"/>
  <c r="D10" i="1"/>
  <c r="M10" i="1" s="1"/>
  <c r="B10" i="1"/>
  <c r="K10" i="1" s="1"/>
  <c r="H9" i="1"/>
  <c r="D9" i="1"/>
  <c r="M9" i="1" s="1"/>
  <c r="B9" i="1"/>
  <c r="K9" i="1" s="1"/>
  <c r="H8" i="1"/>
  <c r="H31" i="1" s="1"/>
  <c r="D8" i="1"/>
  <c r="D31" i="1" s="1"/>
  <c r="B8" i="1"/>
  <c r="B31" i="1" s="1"/>
  <c r="M7" i="1"/>
  <c r="L7" i="1"/>
  <c r="K7" i="1"/>
  <c r="J7" i="1"/>
  <c r="G7" i="1"/>
  <c r="F7" i="1"/>
  <c r="G9" i="1" l="1"/>
  <c r="G10" i="1"/>
  <c r="G11" i="1"/>
  <c r="G12" i="1"/>
  <c r="G13" i="1"/>
  <c r="L15" i="1"/>
  <c r="M15" i="1"/>
  <c r="J16" i="1"/>
  <c r="F18" i="1"/>
  <c r="L19" i="1"/>
  <c r="F20" i="1"/>
  <c r="F22" i="1"/>
  <c r="F24" i="1"/>
  <c r="L25" i="1"/>
  <c r="F26" i="1"/>
  <c r="F28" i="1"/>
  <c r="L30" i="1"/>
  <c r="G35" i="1"/>
  <c r="M36" i="1"/>
  <c r="G37" i="1"/>
  <c r="L38" i="1"/>
  <c r="G39" i="1"/>
  <c r="L9" i="1"/>
  <c r="L10" i="1"/>
  <c r="L11" i="1"/>
  <c r="M11" i="1"/>
  <c r="L12" i="1"/>
  <c r="M12" i="1"/>
  <c r="L13" i="1"/>
  <c r="M13" i="1"/>
  <c r="F14" i="1"/>
  <c r="G15" i="1"/>
  <c r="K15" i="1"/>
  <c r="G16" i="1"/>
  <c r="L16" i="1"/>
  <c r="F17" i="1"/>
  <c r="L18" i="1"/>
  <c r="F19" i="1"/>
  <c r="F21" i="1"/>
  <c r="J22" i="1"/>
  <c r="F25" i="1"/>
  <c r="L26" i="1"/>
  <c r="F27" i="1"/>
  <c r="L28" i="1"/>
  <c r="F29" i="1"/>
  <c r="G30" i="1"/>
  <c r="G32" i="1"/>
  <c r="G34" i="1"/>
  <c r="G36" i="1"/>
  <c r="B40" i="1"/>
  <c r="F31" i="1"/>
  <c r="D40" i="1"/>
  <c r="G31" i="1"/>
  <c r="E31" i="1"/>
  <c r="F8" i="1"/>
  <c r="L31" i="1"/>
  <c r="J31" i="1"/>
  <c r="M31" i="1"/>
  <c r="K31" i="1"/>
  <c r="J8" i="1"/>
  <c r="L8" i="1"/>
  <c r="F9" i="1"/>
  <c r="J9" i="1"/>
  <c r="F10" i="1"/>
  <c r="J10" i="1"/>
  <c r="J11" i="1"/>
  <c r="J12" i="1"/>
  <c r="J13" i="1"/>
  <c r="L14" i="1"/>
  <c r="J15" i="1"/>
  <c r="F16" i="1"/>
  <c r="E17" i="1"/>
  <c r="G17" i="1"/>
  <c r="K17" i="1"/>
  <c r="M17" i="1"/>
  <c r="E18" i="1"/>
  <c r="G18" i="1"/>
  <c r="K18" i="1"/>
  <c r="M18" i="1"/>
  <c r="E19" i="1"/>
  <c r="G19" i="1"/>
  <c r="K19" i="1"/>
  <c r="M19" i="1"/>
  <c r="E20" i="1"/>
  <c r="G20" i="1"/>
  <c r="K20" i="1"/>
  <c r="M20" i="1"/>
  <c r="E21" i="1"/>
  <c r="G21" i="1"/>
  <c r="G23" i="1"/>
  <c r="E23" i="1"/>
  <c r="L23" i="1"/>
  <c r="C25" i="1"/>
  <c r="C27" i="1"/>
  <c r="C34" i="1"/>
  <c r="C36" i="1"/>
  <c r="C38" i="1"/>
  <c r="C8" i="1"/>
  <c r="E8" i="1"/>
  <c r="G8" i="1"/>
  <c r="K8" i="1"/>
  <c r="M8" i="1"/>
  <c r="J14" i="1"/>
  <c r="J17" i="1"/>
  <c r="J18" i="1"/>
  <c r="J19" i="1"/>
  <c r="J20" i="1"/>
  <c r="L21" i="1"/>
  <c r="J21" i="1"/>
  <c r="K21" i="1"/>
  <c r="L22" i="1"/>
  <c r="C23" i="1"/>
  <c r="F23" i="1"/>
  <c r="C24" i="1"/>
  <c r="C26" i="1"/>
  <c r="C35" i="1"/>
  <c r="C37" i="1"/>
  <c r="C39" i="1"/>
  <c r="K23" i="1"/>
  <c r="M23" i="1"/>
  <c r="E24" i="1"/>
  <c r="G24" i="1"/>
  <c r="K24" i="1"/>
  <c r="M24" i="1"/>
  <c r="E25" i="1"/>
  <c r="G25" i="1"/>
  <c r="K25" i="1"/>
  <c r="M25" i="1"/>
  <c r="E26" i="1"/>
  <c r="G26" i="1"/>
  <c r="K26" i="1"/>
  <c r="M26" i="1"/>
  <c r="E27" i="1"/>
  <c r="G27" i="1"/>
  <c r="K27" i="1"/>
  <c r="M27" i="1"/>
  <c r="J28" i="1"/>
  <c r="M28" i="1"/>
  <c r="G29" i="1"/>
  <c r="M29" i="1"/>
  <c r="M30" i="1"/>
  <c r="F34" i="1"/>
  <c r="J34" i="1"/>
  <c r="L34" i="1"/>
  <c r="F35" i="1"/>
  <c r="J35" i="1"/>
  <c r="L35" i="1"/>
  <c r="F36" i="1"/>
  <c r="J36" i="1"/>
  <c r="L36" i="1"/>
  <c r="F37" i="1"/>
  <c r="J37" i="1"/>
  <c r="L37" i="1"/>
  <c r="F38" i="1"/>
  <c r="J38" i="1"/>
  <c r="F39" i="1"/>
  <c r="J39" i="1"/>
  <c r="L39" i="1"/>
  <c r="J23" i="1"/>
  <c r="J24" i="1"/>
  <c r="J25" i="1"/>
  <c r="J26" i="1"/>
  <c r="J27" i="1"/>
  <c r="J29" i="1"/>
  <c r="J30" i="1"/>
  <c r="H32" i="1"/>
  <c r="E34" i="1"/>
  <c r="K34" i="1"/>
  <c r="E35" i="1"/>
  <c r="K35" i="1"/>
  <c r="E36" i="1"/>
  <c r="K36" i="1"/>
  <c r="E37" i="1"/>
  <c r="K37" i="1"/>
  <c r="E38" i="1"/>
  <c r="E39" i="1"/>
  <c r="K39" i="1"/>
  <c r="L32" i="1" l="1"/>
  <c r="J32" i="1"/>
  <c r="M32" i="1"/>
  <c r="K32" i="1"/>
  <c r="C40" i="1"/>
  <c r="C32" i="1"/>
  <c r="C30" i="1"/>
  <c r="C29" i="1"/>
  <c r="C28" i="1"/>
  <c r="C16" i="1"/>
  <c r="C15" i="1"/>
  <c r="C14" i="1"/>
  <c r="C13" i="1"/>
  <c r="C12" i="1"/>
  <c r="C11" i="1"/>
  <c r="C10" i="1"/>
  <c r="C9" i="1"/>
  <c r="C22" i="1"/>
  <c r="C18" i="1"/>
  <c r="C19" i="1"/>
  <c r="H40" i="1"/>
  <c r="I32" i="1" s="1"/>
  <c r="G40" i="1"/>
  <c r="E40" i="1"/>
  <c r="C33" i="1"/>
  <c r="F40" i="1"/>
  <c r="E33" i="1"/>
  <c r="E32" i="1"/>
  <c r="E30" i="1"/>
  <c r="E29" i="1"/>
  <c r="E28" i="1"/>
  <c r="E16" i="1"/>
  <c r="E15" i="1"/>
  <c r="E14" i="1"/>
  <c r="E13" i="1"/>
  <c r="E12" i="1"/>
  <c r="E11" i="1"/>
  <c r="E10" i="1"/>
  <c r="E9" i="1"/>
  <c r="E22" i="1"/>
  <c r="C31" i="1"/>
  <c r="C20" i="1"/>
  <c r="C21" i="1"/>
  <c r="C17" i="1"/>
  <c r="M40" i="1" l="1"/>
  <c r="K40" i="1"/>
  <c r="I40" i="1"/>
  <c r="I33" i="1"/>
  <c r="L40" i="1"/>
  <c r="J40" i="1"/>
  <c r="I30" i="1"/>
  <c r="I29" i="1"/>
  <c r="I15" i="1"/>
  <c r="I13" i="1"/>
  <c r="I12" i="1"/>
  <c r="I11" i="1"/>
  <c r="I10" i="1"/>
  <c r="I9" i="1"/>
  <c r="I8" i="1"/>
  <c r="I16" i="1"/>
  <c r="I18" i="1"/>
  <c r="I20" i="1"/>
  <c r="I22" i="1"/>
  <c r="I23" i="1"/>
  <c r="I25" i="1"/>
  <c r="I27" i="1"/>
  <c r="I28" i="1"/>
  <c r="I35" i="1"/>
  <c r="I37" i="1"/>
  <c r="I36" i="1"/>
  <c r="I39" i="1"/>
  <c r="I31" i="1"/>
  <c r="I14" i="1"/>
  <c r="I17" i="1"/>
  <c r="I19" i="1"/>
  <c r="I21" i="1"/>
  <c r="I24" i="1"/>
  <c r="I26" i="1"/>
  <c r="I34" i="1"/>
  <c r="I38" i="1"/>
</calcChain>
</file>

<file path=xl/sharedStrings.xml><?xml version="1.0" encoding="utf-8"?>
<sst xmlns="http://schemas.openxmlformats.org/spreadsheetml/2006/main" count="622" uniqueCount="170">
  <si>
    <t>ПРИЛОЖЕНИЕ 1 к заключению на проект районного бюджета на 2021 год и плановый период 2022-2023 годов</t>
  </si>
  <si>
    <t>СТРУКТУРА И ДИНАМИКА ДОХОДОВ РАЙОННОГО БЮДЖЕТА НА 2021 ГОД</t>
  </si>
  <si>
    <t>Таблица 1 (тыс. руб.)</t>
  </si>
  <si>
    <t>Наименование показателя</t>
  </si>
  <si>
    <t>2020 год</t>
  </si>
  <si>
    <t>2021 год</t>
  </si>
  <si>
    <t>показатели уточненного плана на 01.10.2020</t>
  </si>
  <si>
    <t>доля в сумме доходов, %</t>
  </si>
  <si>
    <t>показатели ожидаемого исполнения бюджета</t>
  </si>
  <si>
    <t>отклонение показателей ожидаемого исполнения от показателей уточненного плана</t>
  </si>
  <si>
    <t>% выполнения</t>
  </si>
  <si>
    <t>проект бюджета</t>
  </si>
  <si>
    <t>отклонение от показателей уточненного плана на 2020 год</t>
  </si>
  <si>
    <t>отклонение от показателей ожидаемого исполнения бюджета за 2020 год</t>
  </si>
  <si>
    <t>сумма</t>
  </si>
  <si>
    <t>темп роста</t>
  </si>
  <si>
    <t>Доходы бюджета-всего</t>
  </si>
  <si>
    <t>Налоговые доходы</t>
  </si>
  <si>
    <t>Налог на доходы физических лиц</t>
  </si>
  <si>
    <t>Налог, взимаемый в связи с применением упрощенной системы налогообложения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</si>
  <si>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</si>
  <si>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</si>
  <si>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</si>
  <si>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</si>
  <si>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-</t>
  </si>
  <si>
    <t>Земельный налог</t>
  </si>
  <si>
    <t>Государственная пошлина</t>
  </si>
  <si>
    <t>Неналоговые доходы</t>
  </si>
  <si>
    <t>Арендная плата за земельные участки, государственная собственность на которые не разграничена</t>
  </si>
  <si>
    <t>Арендная плата за земельные участки, находящиеся в собственности муниципального района</t>
  </si>
  <si>
    <t>Доходы от сдачи в аренду имущества, находящегося в оперативном управлении органов управления и созданных ими учреждений</t>
  </si>
  <si>
    <t>Доходы от сдачи в аренду имущества, составляющего казну муниципальных районов</t>
  </si>
  <si>
    <t>Доходы от перечисления части прибыли муниципальных унитарных предприятий, созданных МР ЗР</t>
  </si>
  <si>
    <t>Прочие поступления от использования имущества, находящегося в собственности муниципальных районов</t>
  </si>
  <si>
    <t>Плата за негативное воздействие на окружающую среду</t>
  </si>
  <si>
    <t>Прочие доходы от оказания платных услуг (работ)</t>
  </si>
  <si>
    <t>Доходы, поступающие в порядке возмещения расходов, понесенных в связи с эксплуатацией муниципального имущества</t>
  </si>
  <si>
    <t>Прочие доходы от компенсации затрат бюджета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</si>
  <si>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</si>
  <si>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</si>
  <si>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</si>
  <si>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Всего налоговых и неналоговых доходов</t>
  </si>
  <si>
    <t>Безвозмездные поступления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</si>
  <si>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</si>
  <si>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</si>
  <si>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</si>
  <si>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</si>
  <si>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</si>
  <si>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Доходы от возврата остатков межбюджетных трансфертов прошлых лет</t>
  </si>
  <si>
    <t>Возврат остатков межбюджетных трансфертов прошлых лет</t>
  </si>
  <si>
    <t>ВСЕГО ДОХОДОВ</t>
  </si>
  <si>
    <t>ПРИЛОЖЕНИЕ 1 к заключению на проект районного бюджета на 2020 год и плановый период 2021-2022 годов</t>
  </si>
  <si>
    <t>Таблица 2 (тыс. руб.)</t>
  </si>
  <si>
    <t>продолжение таблицы 2 (тыс. руб.)</t>
  </si>
  <si>
    <t>Администрация</t>
  </si>
  <si>
    <t>Управление финансов</t>
  </si>
  <si>
    <t>Управление муниципального имущества</t>
  </si>
  <si>
    <t>Контрольно-счетная палата</t>
  </si>
  <si>
    <t>Другие ГАДБ (органы государственной власти РФ и субъекта РФ)</t>
  </si>
  <si>
    <t>Всего по ГАДБ</t>
  </si>
  <si>
    <t>Совет</t>
  </si>
  <si>
    <t>2019 год</t>
  </si>
  <si>
    <t>показатели уточненного плана на 01.10.2019</t>
  </si>
  <si>
    <t>отклонение от показателей уточненного плана на 2019 год</t>
  </si>
  <si>
    <t>отклонение от показателей ожидаемого исполнения бюджета за 2019 год</t>
  </si>
  <si>
    <t>ПРИЛОЖЕНИЕ 2 к заключению на проект районного бюджета на 2021 год и плановый период 2022-2023 годов</t>
  </si>
  <si>
    <t>СТРУКТУРА И ДИНАМИКА РАСХОДОВ РАЙОННОГО БЮДЖЕТА НА 2021 ГОД</t>
  </si>
  <si>
    <t>доля в сумме расходов, %</t>
  </si>
  <si>
    <t xml:space="preserve">проект бюджета </t>
  </si>
  <si>
    <t>отклонение от показателей уточненого плана на 2020 год</t>
  </si>
  <si>
    <t>Общегосударственные вопросы</t>
  </si>
  <si>
    <t>Содержание главы района</t>
  </si>
  <si>
    <t>Содержание Совета</t>
  </si>
  <si>
    <t>Содержание Администрации</t>
  </si>
  <si>
    <t>Судебная система</t>
  </si>
  <si>
    <t>Содержание Управления финансов</t>
  </si>
  <si>
    <t>Содержание Контрольно-счетной палаты</t>
  </si>
  <si>
    <t>Обеспечение проведения выборов</t>
  </si>
  <si>
    <t>Резервный фонд Администрации</t>
  </si>
  <si>
    <t>Другие общегосударственные вопросы, в т.ч.:</t>
  </si>
  <si>
    <t>Содержание УМИ</t>
  </si>
  <si>
    <t>Национальная безопастность</t>
  </si>
  <si>
    <t xml:space="preserve">Гражданская оборона </t>
  </si>
  <si>
    <r>
      <t xml:space="preserve">Зашита населения и территории от ЧС, ГО 0309/Обеспечение пожарной безопасности 03 10 </t>
    </r>
    <r>
      <rPr>
        <sz val="10"/>
        <color theme="3" tint="0.39997558519241921"/>
        <rFont val="Times New Roman"/>
        <family val="1"/>
        <charset val="204"/>
      </rPr>
      <t>(Защита населения и территории от чрезвычайных ситуаций природного и техногенного характера, пожарная безопасность)</t>
    </r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</si>
  <si>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</si>
  <si>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</si>
  <si>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</si>
  <si>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</si>
  <si>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</si>
  <si>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</si>
  <si>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</si>
  <si>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</si>
  <si>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</si>
  <si>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</si>
  <si>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ЖКХ, в т.ч.:</t>
  </si>
  <si>
    <t>Содержание МКУ ЗР "Северное"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</si>
  <si>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</si>
  <si>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</si>
  <si>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</si>
  <si>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</si>
  <si>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</si>
  <si>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</si>
  <si>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</t>
  </si>
  <si>
    <t>Социальная политика</t>
  </si>
  <si>
    <t>Пенсионное обслуживание</t>
  </si>
  <si>
    <t>Социальное обеспечение населения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</si>
  <si>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</si>
  <si>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</si>
  <si>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</si>
  <si>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</si>
  <si>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</si>
  <si>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РФ</t>
  </si>
  <si>
    <t>Дотации на выравнивание бюджетной обеспеченности</t>
  </si>
  <si>
    <t>Иные дотации</t>
  </si>
  <si>
    <t>Прочие межбюджетные трансферты общего характера</t>
  </si>
  <si>
    <t>ВСЕГО РАСХОДОВ</t>
  </si>
  <si>
    <t>ПРИЛОЖЕНИЕ 2 к заключению на проект районного бюджета
на 2021 год и плановый период 2022-2023 годов</t>
  </si>
  <si>
    <t>ПРИЛОЖЕНИЕ 2 к заключению на проект районного бюджета
на 2021год и плановый период 2022-2023 годов</t>
  </si>
  <si>
    <t xml:space="preserve">Администрция       </t>
  </si>
  <si>
    <r>
      <t xml:space="preserve">Управление финансов </t>
    </r>
    <r>
      <rPr>
        <b/>
        <sz val="12"/>
        <rFont val="Times New Roman"/>
        <family val="1"/>
        <charset val="204"/>
      </rPr>
      <t xml:space="preserve"> </t>
    </r>
  </si>
  <si>
    <t xml:space="preserve">Совет  </t>
  </si>
  <si>
    <t xml:space="preserve">Управление муниципального имущества  </t>
  </si>
  <si>
    <r>
      <t xml:space="preserve">Контрольно-счетная палата  </t>
    </r>
    <r>
      <rPr>
        <b/>
        <sz val="12"/>
        <rFont val="Times New Roman"/>
        <family val="1"/>
        <charset val="204"/>
      </rPr>
      <t xml:space="preserve"> </t>
    </r>
  </si>
  <si>
    <t>Всего по ГРБС</t>
  </si>
  <si>
    <t xml:space="preserve">Содержание главы района   </t>
  </si>
  <si>
    <r>
      <t xml:space="preserve">Содержание Совета  </t>
    </r>
    <r>
      <rPr>
        <sz val="10"/>
        <color rgb="FFFF0000"/>
        <rFont val="Times New Roman"/>
        <family val="1"/>
        <charset val="204"/>
      </rPr>
      <t xml:space="preserve"> </t>
    </r>
  </si>
  <si>
    <t xml:space="preserve">Содержание Администрации  </t>
  </si>
  <si>
    <t xml:space="preserve">Содержание Контрольно-счетной палаты  </t>
  </si>
  <si>
    <t xml:space="preserve">Обеспечение проведения выборов </t>
  </si>
  <si>
    <t xml:space="preserve">Резервный фонд Администрации </t>
  </si>
  <si>
    <r>
      <t xml:space="preserve">Другие общегосударственные вопросы, в т.ч.: </t>
    </r>
    <r>
      <rPr>
        <sz val="10"/>
        <color rgb="FFFF0000"/>
        <rFont val="Times New Roman"/>
        <family val="1"/>
        <charset val="204"/>
      </rPr>
      <t xml:space="preserve"> </t>
    </r>
  </si>
  <si>
    <t>Сельское хозяйство и рыболовство 0405</t>
  </si>
  <si>
    <t>Транспорт   0408</t>
  </si>
  <si>
    <t>Дорожное хозяйство (дорожные фонды)  0409</t>
  </si>
  <si>
    <t>Другие вопросы в области национальной экономики   0412</t>
  </si>
  <si>
    <t>ПРОГРАММНАЯ ЧАСТЬ РАЙОННОГО БЮДЖЕТА НА 2021 ГОД</t>
  </si>
  <si>
    <t>тыс. руб.</t>
  </si>
  <si>
    <t>Муниципальная программа/подпрограмма</t>
  </si>
  <si>
    <t>Показатели уточненного плана на 01.10.2020</t>
  </si>
  <si>
    <t>Проект бюджета</t>
  </si>
  <si>
    <t>Отклонение от показателей уточненного плана
 на 2020 год</t>
  </si>
  <si>
    <t xml:space="preserve">Муниципальная программа "Управление финансами в муниципальном районе "Заполярный район" на 2019-2025 годы" </t>
  </si>
  <si>
    <t xml:space="preserve">Муниципальная программа "Развитие административной системы местного самоуправления муниципального района "Заполярный район" на 2017-2022 годы" </t>
  </si>
  <si>
    <t>не программные</t>
  </si>
  <si>
    <t>Подпрограмма 1 "Реализация функций муниципального управления"</t>
  </si>
  <si>
    <t>совет</t>
  </si>
  <si>
    <t>Подпрограмма 2 "Управление муниципальным имуществом"</t>
  </si>
  <si>
    <t>ксп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</si>
  <si>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</si>
  <si>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Подпрограмма 4 "Обеспечение информационной открытости органов местного самоуправления Заполярного района"</t>
  </si>
  <si>
    <t>Подпрограмма 5 "Организация и проведение официальных мероприятий муниципального района "Заполярный район"</t>
  </si>
  <si>
    <t>Подпрограмма 6 "Возмещение части затрат органов местного самоуправления поселений Ненецкого автономного округа"</t>
  </si>
  <si>
    <t xml:space="preserve">Муниципальная программа "Комплексное развитие муниципального района "Заполярный район" на 2017-2022 годы" </t>
  </si>
  <si>
    <t>Подпрограмма 2 "Развитие транспортной инфраструктуры муниципального района "Заполярный район" "</t>
  </si>
  <si>
    <t>Подпрограмма 3 "Обеспечение населения муниципального района "Заполярный район" чистой водой"</t>
  </si>
  <si>
    <t>Подпрограмма 4 "Энергоэффективность и развитие энергетики муниципального района "Заполярный район"</t>
  </si>
  <si>
    <t xml:space="preserve">Подпрограмма 5  "Развитие социальной инфраструктуры и создание комфортных условий проживания на территории муниципального района "Заполярный район" </t>
  </si>
  <si>
    <t xml:space="preserve">Муниципальная программа "Развитие социальной инфраструктуры и создание комфортных условий проживания на территории  муниципального района "Заполярный район" на 2021-2030 годы" </t>
  </si>
  <si>
    <t xml:space="preserve">Муниципальная программа "Развитие транспортной инфраструктуры  муниципального района "Заполярный район" на 2021-2030 годы </t>
  </si>
  <si>
    <t xml:space="preserve">Муниципальная программа "Обеспечение населения муниципального района "Заполярный район" чистой водой на 2021-2030 годы" </t>
  </si>
  <si>
    <t>Муниципальная программа "Развитие энергетики муниципального района "Заполярный район" на 2021-2030 годы</t>
  </si>
  <si>
    <t>Муниципальная программа "Безопасность на территории муниципального района "Заполярный район" на 2019-2030 годы"</t>
  </si>
  <si>
    <t xml:space="preserve">Муниципальная программа "Чистая вода" </t>
  </si>
  <si>
    <t xml:space="preserve">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 </t>
  </si>
  <si>
    <t xml:space="preserve">Муниципальная программа "Развитие коммунальной инфраструктуры муниципального района "Заполярный район" на 2020-2030 годы" </t>
  </si>
  <si>
    <t xml:space="preserve">Муниципальная программа "Обеспечение населения централизованным теплоснабжением в МО "Муниципальный район "Заполярный район" на 2020-2030 годы" </t>
  </si>
  <si>
    <t xml:space="preserve">Муниципальная программа "Развитие сельского хозяйства на территории муниципальный район "Заполярный район" на 2021-2030 годы" </t>
  </si>
  <si>
    <t>ВСЕГО, в т.ч.:</t>
  </si>
  <si>
    <t xml:space="preserve">Администрация </t>
  </si>
  <si>
    <t xml:space="preserve">Управление финансов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</si>
</sst>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_р_."/>
    <numFmt numFmtId="165" formatCode="0.0%"/>
    <numFmt numFmtId="166" formatCode="#,##0.0"/>
    <numFmt numFmtId="167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3" tint="0.3999755851924192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Arial Cyr"/>
      <charset val="204"/>
    </font>
    <font>
      <i/>
      <sz val="10"/>
      <name val="Arial Cyr"/>
      <charset val="204"/>
    </font>
    <font>
      <i/>
      <sz val="12"/>
      <name val="Arial Cyr"/>
      <charset val="204"/>
    </font>
    <font>
      <b/>
      <sz val="10"/>
      <color theme="3" tint="0.39997558519241921"/>
      <name val="Times New Roman"/>
      <family val="1"/>
      <charset val="204"/>
    </font>
    <font>
      <sz val="12"/>
      <color rgb="FFC00000"/>
      <name val="Arial Cyr"/>
      <charset val="204"/>
    </font>
    <font>
      <b/>
      <sz val="10"/>
      <color theme="6" tint="-0.249977111117893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79998168889431442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6">
    <xf numFmtId="0" fontId="0" fillId="0" borderId="0" xfId="0"/>
    <xf numFmtId="0" fontId="2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wrapText="1"/>
    </xf>
    <xf numFmtId="165" fontId="2" fillId="0" borderId="0" xfId="0" applyNumberFormat="1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right" wrapText="1"/>
    </xf>
    <xf numFmtId="165" fontId="3" fillId="0" borderId="0" xfId="0" applyNumberFormat="1" applyFont="1" applyBorder="1" applyAlignment="1">
      <alignment horizontal="right" wrapText="1"/>
    </xf>
    <xf numFmtId="0" fontId="3" fillId="0" borderId="0" xfId="0" applyFo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/>
    <xf numFmtId="164" fontId="3" fillId="0" borderId="0" xfId="0" applyNumberFormat="1" applyFont="1" applyBorder="1"/>
    <xf numFmtId="165" fontId="3" fillId="0" borderId="0" xfId="0" applyNumberFormat="1" applyFont="1" applyBorder="1"/>
    <xf numFmtId="0" fontId="2" fillId="0" borderId="0" xfId="0" applyFont="1"/>
    <xf numFmtId="164" fontId="3" fillId="0" borderId="18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164" fontId="2" fillId="2" borderId="21" xfId="0" applyNumberFormat="1" applyFont="1" applyFill="1" applyBorder="1" applyAlignment="1">
      <alignment horizontal="right" vertical="center"/>
    </xf>
    <xf numFmtId="165" fontId="2" fillId="2" borderId="22" xfId="0" applyNumberFormat="1" applyFont="1" applyFill="1" applyBorder="1" applyAlignment="1">
      <alignment horizontal="right" vertical="center"/>
    </xf>
    <xf numFmtId="164" fontId="2" fillId="2" borderId="22" xfId="0" applyNumberFormat="1" applyFont="1" applyFill="1" applyBorder="1" applyAlignment="1">
      <alignment horizontal="right" vertical="center"/>
    </xf>
    <xf numFmtId="165" fontId="2" fillId="2" borderId="23" xfId="0" applyNumberFormat="1" applyFont="1" applyFill="1" applyBorder="1" applyAlignment="1">
      <alignment horizontal="right" vertical="center"/>
    </xf>
    <xf numFmtId="164" fontId="2" fillId="2" borderId="24" xfId="0" applyNumberFormat="1" applyFont="1" applyFill="1" applyBorder="1" applyAlignment="1">
      <alignment horizontal="right" vertical="center"/>
    </xf>
    <xf numFmtId="165" fontId="2" fillId="2" borderId="23" xfId="2" applyNumberFormat="1" applyFont="1" applyFill="1" applyBorder="1" applyAlignment="1">
      <alignment horizontal="right" vertical="center"/>
    </xf>
    <xf numFmtId="0" fontId="2" fillId="0" borderId="0" xfId="0" applyFont="1" applyFill="1"/>
    <xf numFmtId="0" fontId="4" fillId="3" borderId="25" xfId="0" applyFont="1" applyFill="1" applyBorder="1" applyAlignment="1">
      <alignment vertical="center"/>
    </xf>
    <xf numFmtId="164" fontId="5" fillId="3" borderId="4" xfId="0" applyNumberFormat="1" applyFont="1" applyFill="1" applyBorder="1" applyAlignment="1">
      <alignment horizontal="center" vertical="center"/>
    </xf>
    <xf numFmtId="165" fontId="5" fillId="3" borderId="5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165" fontId="5" fillId="3" borderId="6" xfId="0" applyNumberFormat="1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center" vertical="center"/>
    </xf>
    <xf numFmtId="165" fontId="5" fillId="3" borderId="6" xfId="2" applyNumberFormat="1" applyFont="1" applyFill="1" applyBorder="1" applyAlignment="1">
      <alignment horizontal="center" vertical="center"/>
    </xf>
    <xf numFmtId="0" fontId="6" fillId="0" borderId="0" xfId="0" applyFont="1"/>
    <xf numFmtId="0" fontId="3" fillId="0" borderId="20" xfId="0" applyFont="1" applyBorder="1" applyAlignment="1">
      <alignment vertical="center" wrapText="1"/>
    </xf>
    <xf numFmtId="164" fontId="7" fillId="0" borderId="21" xfId="0" applyNumberFormat="1" applyFont="1" applyBorder="1" applyAlignment="1">
      <alignment horizontal="center" vertical="center"/>
    </xf>
    <xf numFmtId="165" fontId="7" fillId="0" borderId="22" xfId="0" applyNumberFormat="1" applyFont="1" applyBorder="1" applyAlignment="1">
      <alignment horizontal="center" vertical="center"/>
    </xf>
    <xf numFmtId="164" fontId="7" fillId="0" borderId="22" xfId="0" applyNumberFormat="1" applyFont="1" applyBorder="1" applyAlignment="1">
      <alignment horizontal="center" vertical="center"/>
    </xf>
    <xf numFmtId="165" fontId="7" fillId="0" borderId="23" xfId="0" applyNumberFormat="1" applyFont="1" applyBorder="1" applyAlignment="1">
      <alignment horizontal="center" vertical="center"/>
    </xf>
    <xf numFmtId="164" fontId="7" fillId="0" borderId="24" xfId="0" applyNumberFormat="1" applyFont="1" applyBorder="1" applyAlignment="1">
      <alignment horizontal="center" vertical="center"/>
    </xf>
    <xf numFmtId="164" fontId="7" fillId="0" borderId="22" xfId="0" applyNumberFormat="1" applyFont="1" applyFill="1" applyBorder="1" applyAlignment="1">
      <alignment horizontal="center" vertical="center"/>
    </xf>
    <xf numFmtId="165" fontId="7" fillId="0" borderId="22" xfId="0" applyNumberFormat="1" applyFont="1" applyFill="1" applyBorder="1" applyAlignment="1">
      <alignment horizontal="center" vertical="center"/>
    </xf>
    <xf numFmtId="165" fontId="7" fillId="0" borderId="23" xfId="2" applyNumberFormat="1" applyFont="1" applyFill="1" applyBorder="1" applyAlignment="1">
      <alignment horizontal="center" vertical="center"/>
    </xf>
    <xf numFmtId="0" fontId="3" fillId="0" borderId="26" xfId="0" applyFont="1" applyBorder="1" applyAlignment="1">
      <alignment vertical="center" wrapText="1"/>
    </xf>
    <xf numFmtId="165" fontId="7" fillId="0" borderId="27" xfId="0" applyNumberFormat="1" applyFont="1" applyBorder="1" applyAlignment="1">
      <alignment horizontal="center" vertical="center"/>
    </xf>
    <xf numFmtId="164" fontId="7" fillId="0" borderId="27" xfId="0" applyNumberFormat="1" applyFont="1" applyBorder="1" applyAlignment="1">
      <alignment horizontal="center" vertical="center"/>
    </xf>
    <xf numFmtId="164" fontId="7" fillId="0" borderId="27" xfId="0" applyNumberFormat="1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vertical="center" wrapText="1"/>
    </xf>
    <xf numFmtId="0" fontId="3" fillId="0" borderId="0" xfId="0" applyFont="1" applyFill="1"/>
    <xf numFmtId="0" fontId="4" fillId="3" borderId="25" xfId="0" applyFont="1" applyFill="1" applyBorder="1" applyAlignment="1">
      <alignment vertical="center" wrapText="1"/>
    </xf>
    <xf numFmtId="164" fontId="5" fillId="3" borderId="4" xfId="1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3" fillId="0" borderId="20" xfId="0" applyFont="1" applyFill="1" applyBorder="1" applyAlignment="1">
      <alignment vertical="center" wrapText="1"/>
    </xf>
    <xf numFmtId="164" fontId="7" fillId="0" borderId="21" xfId="0" applyNumberFormat="1" applyFont="1" applyFill="1" applyBorder="1" applyAlignment="1">
      <alignment horizontal="center" vertical="center"/>
    </xf>
    <xf numFmtId="165" fontId="7" fillId="0" borderId="23" xfId="0" applyNumberFormat="1" applyFont="1" applyFill="1" applyBorder="1" applyAlignment="1">
      <alignment horizontal="center" vertical="center"/>
    </xf>
    <xf numFmtId="164" fontId="7" fillId="0" borderId="24" xfId="0" applyNumberFormat="1" applyFont="1" applyFill="1" applyBorder="1" applyAlignment="1">
      <alignment horizontal="center" vertical="center"/>
    </xf>
    <xf numFmtId="165" fontId="7" fillId="0" borderId="27" xfId="0" applyNumberFormat="1" applyFont="1" applyFill="1" applyBorder="1" applyAlignment="1">
      <alignment horizontal="center" vertical="center"/>
    </xf>
    <xf numFmtId="164" fontId="7" fillId="0" borderId="28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4" borderId="25" xfId="0" applyFont="1" applyFill="1" applyBorder="1" applyAlignment="1">
      <alignment vertical="center"/>
    </xf>
    <xf numFmtId="164" fontId="5" fillId="4" borderId="4" xfId="1" applyNumberFormat="1" applyFont="1" applyFill="1" applyBorder="1" applyAlignment="1">
      <alignment horizontal="center" vertical="center"/>
    </xf>
    <xf numFmtId="165" fontId="5" fillId="4" borderId="5" xfId="0" applyNumberFormat="1" applyFont="1" applyFill="1" applyBorder="1" applyAlignment="1">
      <alignment horizontal="center" vertical="center"/>
    </xf>
    <xf numFmtId="164" fontId="5" fillId="4" borderId="5" xfId="1" applyNumberFormat="1" applyFont="1" applyFill="1" applyBorder="1" applyAlignment="1">
      <alignment horizontal="center" vertical="center"/>
    </xf>
    <xf numFmtId="164" fontId="5" fillId="4" borderId="5" xfId="0" applyNumberFormat="1" applyFont="1" applyFill="1" applyBorder="1" applyAlignment="1">
      <alignment horizontal="center" vertical="center"/>
    </xf>
    <xf numFmtId="165" fontId="5" fillId="4" borderId="6" xfId="0" applyNumberFormat="1" applyFont="1" applyFill="1" applyBorder="1" applyAlignment="1">
      <alignment horizontal="center" vertical="center"/>
    </xf>
    <xf numFmtId="164" fontId="5" fillId="4" borderId="3" xfId="0" applyNumberFormat="1" applyFont="1" applyFill="1" applyBorder="1" applyAlignment="1">
      <alignment horizontal="center" vertical="center"/>
    </xf>
    <xf numFmtId="165" fontId="5" fillId="4" borderId="6" xfId="2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/>
    </xf>
    <xf numFmtId="164" fontId="7" fillId="0" borderId="30" xfId="0" applyNumberFormat="1" applyFont="1" applyFill="1" applyBorder="1" applyAlignment="1">
      <alignment horizontal="center" vertical="center"/>
    </xf>
    <xf numFmtId="165" fontId="7" fillId="0" borderId="29" xfId="2" applyNumberFormat="1" applyFont="1" applyFill="1" applyBorder="1" applyAlignment="1">
      <alignment horizontal="center" vertical="center"/>
    </xf>
    <xf numFmtId="164" fontId="7" fillId="0" borderId="31" xfId="0" applyNumberFormat="1" applyFont="1" applyFill="1" applyBorder="1" applyAlignment="1">
      <alignment horizontal="center" vertical="center"/>
    </xf>
    <xf numFmtId="165" fontId="7" fillId="0" borderId="32" xfId="0" applyNumberFormat="1" applyFont="1" applyFill="1" applyBorder="1" applyAlignment="1">
      <alignment horizontal="center" vertical="center"/>
    </xf>
    <xf numFmtId="164" fontId="7" fillId="0" borderId="32" xfId="0" applyNumberFormat="1" applyFont="1" applyFill="1" applyBorder="1" applyAlignment="1">
      <alignment horizontal="center" vertical="center"/>
    </xf>
    <xf numFmtId="165" fontId="7" fillId="0" borderId="33" xfId="0" applyNumberFormat="1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vertical="center" wrapText="1"/>
    </xf>
    <xf numFmtId="164" fontId="8" fillId="5" borderId="3" xfId="1" applyNumberFormat="1" applyFont="1" applyFill="1" applyBorder="1" applyAlignment="1">
      <alignment horizontal="center" vertical="center"/>
    </xf>
    <xf numFmtId="165" fontId="8" fillId="5" borderId="5" xfId="0" applyNumberFormat="1" applyFont="1" applyFill="1" applyBorder="1" applyAlignment="1">
      <alignment horizontal="center" vertical="center"/>
    </xf>
    <xf numFmtId="164" fontId="8" fillId="5" borderId="5" xfId="1" applyNumberFormat="1" applyFont="1" applyFill="1" applyBorder="1" applyAlignment="1">
      <alignment horizontal="center" vertical="center"/>
    </xf>
    <xf numFmtId="164" fontId="8" fillId="5" borderId="5" xfId="0" applyNumberFormat="1" applyFont="1" applyFill="1" applyBorder="1" applyAlignment="1">
      <alignment horizontal="center" vertical="center"/>
    </xf>
    <xf numFmtId="165" fontId="8" fillId="5" borderId="6" xfId="0" applyNumberFormat="1" applyFont="1" applyFill="1" applyBorder="1" applyAlignment="1">
      <alignment horizontal="center" vertical="center"/>
    </xf>
    <xf numFmtId="164" fontId="8" fillId="5" borderId="4" xfId="0" applyNumberFormat="1" applyFont="1" applyFill="1" applyBorder="1" applyAlignment="1">
      <alignment horizontal="center" vertical="center"/>
    </xf>
    <xf numFmtId="165" fontId="8" fillId="5" borderId="6" xfId="2" applyNumberFormat="1" applyFont="1" applyFill="1" applyBorder="1" applyAlignment="1">
      <alignment horizontal="center" vertical="center"/>
    </xf>
    <xf numFmtId="165" fontId="3" fillId="0" borderId="0" xfId="2" applyNumberFormat="1" applyFont="1" applyBorder="1"/>
    <xf numFmtId="164" fontId="3" fillId="0" borderId="0" xfId="0" applyNumberFormat="1" applyFont="1"/>
    <xf numFmtId="165" fontId="3" fillId="0" borderId="0" xfId="0" applyNumberFormat="1" applyFont="1"/>
    <xf numFmtId="165" fontId="3" fillId="0" borderId="0" xfId="2" applyNumberFormat="1" applyFont="1"/>
    <xf numFmtId="0" fontId="2" fillId="0" borderId="0" xfId="0" applyFont="1" applyBorder="1" applyAlignment="1">
      <alignment wrapText="1"/>
    </xf>
    <xf numFmtId="164" fontId="2" fillId="0" borderId="1" xfId="0" applyNumberFormat="1" applyFont="1" applyBorder="1" applyAlignment="1"/>
    <xf numFmtId="0" fontId="2" fillId="0" borderId="0" xfId="0" applyFont="1" applyAlignment="1">
      <alignment vertical="center"/>
    </xf>
    <xf numFmtId="164" fontId="7" fillId="0" borderId="28" xfId="0" applyNumberFormat="1" applyFont="1" applyBorder="1" applyAlignment="1">
      <alignment horizontal="center" vertical="center"/>
    </xf>
    <xf numFmtId="165" fontId="7" fillId="4" borderId="5" xfId="0" applyNumberFormat="1" applyFont="1" applyFill="1" applyBorder="1" applyAlignment="1">
      <alignment horizontal="center" vertical="center"/>
    </xf>
    <xf numFmtId="165" fontId="7" fillId="4" borderId="6" xfId="2" applyNumberFormat="1" applyFont="1" applyFill="1" applyBorder="1" applyAlignment="1">
      <alignment horizontal="center" vertical="center"/>
    </xf>
    <xf numFmtId="164" fontId="5" fillId="4" borderId="43" xfId="0" applyNumberFormat="1" applyFont="1" applyFill="1" applyBorder="1" applyAlignment="1">
      <alignment horizontal="center" vertical="center"/>
    </xf>
    <xf numFmtId="165" fontId="5" fillId="4" borderId="43" xfId="0" applyNumberFormat="1" applyFont="1" applyFill="1" applyBorder="1" applyAlignment="1">
      <alignment horizontal="center" vertical="center"/>
    </xf>
    <xf numFmtId="165" fontId="7" fillId="0" borderId="44" xfId="2" applyNumberFormat="1" applyFont="1" applyFill="1" applyBorder="1" applyAlignment="1">
      <alignment horizontal="center" vertical="center"/>
    </xf>
    <xf numFmtId="164" fontId="7" fillId="0" borderId="45" xfId="0" applyNumberFormat="1" applyFont="1" applyFill="1" applyBorder="1" applyAlignment="1">
      <alignment horizontal="center" vertical="center"/>
    </xf>
    <xf numFmtId="165" fontId="7" fillId="0" borderId="27" xfId="2" applyNumberFormat="1" applyFont="1" applyFill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5" fontId="8" fillId="5" borderId="46" xfId="2" applyNumberFormat="1" applyFont="1" applyFill="1" applyBorder="1" applyAlignment="1">
      <alignment horizontal="center" vertical="center"/>
    </xf>
    <xf numFmtId="164" fontId="8" fillId="5" borderId="25" xfId="1" applyNumberFormat="1" applyFont="1" applyFill="1" applyBorder="1" applyAlignment="1">
      <alignment horizontal="center" vertical="center"/>
    </xf>
    <xf numFmtId="164" fontId="8" fillId="5" borderId="3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165" fontId="3" fillId="0" borderId="51" xfId="2" applyNumberFormat="1" applyFont="1" applyFill="1" applyBorder="1" applyAlignment="1">
      <alignment horizontal="center" vertical="center"/>
    </xf>
    <xf numFmtId="164" fontId="4" fillId="3" borderId="4" xfId="0" applyNumberFormat="1" applyFont="1" applyFill="1" applyBorder="1" applyAlignment="1">
      <alignment horizontal="center" vertical="center"/>
    </xf>
    <xf numFmtId="165" fontId="4" fillId="3" borderId="5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5" fontId="4" fillId="3" borderId="6" xfId="0" applyNumberFormat="1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center" vertical="center"/>
    </xf>
    <xf numFmtId="164" fontId="3" fillId="0" borderId="21" xfId="0" applyNumberFormat="1" applyFont="1" applyFill="1" applyBorder="1" applyAlignment="1">
      <alignment horizontal="center" vertical="center"/>
    </xf>
    <xf numFmtId="165" fontId="3" fillId="0" borderId="22" xfId="0" applyNumberFormat="1" applyFont="1" applyFill="1" applyBorder="1" applyAlignment="1">
      <alignment horizontal="center" vertical="center"/>
    </xf>
    <xf numFmtId="164" fontId="3" fillId="0" borderId="22" xfId="0" applyNumberFormat="1" applyFont="1" applyFill="1" applyBorder="1" applyAlignment="1">
      <alignment horizontal="center" vertical="center"/>
    </xf>
    <xf numFmtId="165" fontId="3" fillId="0" borderId="23" xfId="0" applyNumberFormat="1" applyFont="1" applyFill="1" applyBorder="1" applyAlignment="1">
      <alignment horizontal="center" vertical="center"/>
    </xf>
    <xf numFmtId="164" fontId="3" fillId="0" borderId="24" xfId="0" applyNumberFormat="1" applyFont="1" applyFill="1" applyBorder="1" applyAlignment="1">
      <alignment horizontal="center" vertical="center"/>
    </xf>
    <xf numFmtId="165" fontId="3" fillId="0" borderId="23" xfId="2" applyNumberFormat="1" applyFont="1" applyFill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/>
    </xf>
    <xf numFmtId="165" fontId="3" fillId="0" borderId="29" xfId="0" applyNumberFormat="1" applyFont="1" applyFill="1" applyBorder="1" applyAlignment="1">
      <alignment horizontal="center" vertical="center"/>
    </xf>
    <xf numFmtId="165" fontId="3" fillId="0" borderId="27" xfId="0" applyNumberFormat="1" applyFont="1" applyFill="1" applyBorder="1" applyAlignment="1">
      <alignment horizontal="center" vertical="center"/>
    </xf>
    <xf numFmtId="165" fontId="3" fillId="0" borderId="29" xfId="2" applyNumberFormat="1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vertical="center" wrapText="1"/>
    </xf>
    <xf numFmtId="164" fontId="6" fillId="0" borderId="21" xfId="0" applyNumberFormat="1" applyFont="1" applyFill="1" applyBorder="1" applyAlignment="1">
      <alignment horizontal="center" vertical="center"/>
    </xf>
    <xf numFmtId="164" fontId="6" fillId="0" borderId="27" xfId="0" applyNumberFormat="1" applyFont="1" applyFill="1" applyBorder="1" applyAlignment="1">
      <alignment horizontal="center" vertical="center"/>
    </xf>
    <xf numFmtId="165" fontId="6" fillId="0" borderId="29" xfId="0" applyNumberFormat="1" applyFont="1" applyFill="1" applyBorder="1" applyAlignment="1">
      <alignment horizontal="center" vertical="center"/>
    </xf>
    <xf numFmtId="164" fontId="6" fillId="0" borderId="24" xfId="0" applyNumberFormat="1" applyFont="1" applyFill="1" applyBorder="1" applyAlignment="1">
      <alignment horizontal="center" vertical="center"/>
    </xf>
    <xf numFmtId="165" fontId="6" fillId="0" borderId="27" xfId="0" applyNumberFormat="1" applyFont="1" applyFill="1" applyBorder="1" applyAlignment="1">
      <alignment horizontal="center" vertical="center"/>
    </xf>
    <xf numFmtId="165" fontId="6" fillId="0" borderId="29" xfId="2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vertical="center" wrapText="1"/>
    </xf>
    <xf numFmtId="164" fontId="3" fillId="0" borderId="28" xfId="0" applyNumberFormat="1" applyFont="1" applyFill="1" applyBorder="1" applyAlignment="1">
      <alignment horizontal="center" vertical="center"/>
    </xf>
    <xf numFmtId="164" fontId="3" fillId="0" borderId="30" xfId="0" applyNumberFormat="1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vertical="center" wrapText="1"/>
    </xf>
    <xf numFmtId="164" fontId="3" fillId="0" borderId="32" xfId="0" applyNumberFormat="1" applyFont="1" applyFill="1" applyBorder="1" applyAlignment="1">
      <alignment horizontal="center" vertical="center"/>
    </xf>
    <xf numFmtId="165" fontId="3" fillId="0" borderId="33" xfId="0" applyNumberFormat="1" applyFont="1" applyFill="1" applyBorder="1" applyAlignment="1">
      <alignment horizontal="center" vertical="center"/>
    </xf>
    <xf numFmtId="165" fontId="3" fillId="0" borderId="32" xfId="0" applyNumberFormat="1" applyFont="1" applyFill="1" applyBorder="1" applyAlignment="1">
      <alignment horizontal="center" vertical="center"/>
    </xf>
    <xf numFmtId="165" fontId="3" fillId="0" borderId="33" xfId="2" applyNumberFormat="1" applyFont="1" applyFill="1" applyBorder="1" applyAlignment="1">
      <alignment horizontal="center" vertical="center"/>
    </xf>
    <xf numFmtId="165" fontId="6" fillId="0" borderId="22" xfId="0" applyNumberFormat="1" applyFont="1" applyFill="1" applyBorder="1" applyAlignment="1">
      <alignment horizontal="center" vertical="center"/>
    </xf>
    <xf numFmtId="10" fontId="3" fillId="0" borderId="27" xfId="0" applyNumberFormat="1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vertical="center"/>
    </xf>
    <xf numFmtId="164" fontId="2" fillId="6" borderId="4" xfId="0" applyNumberFormat="1" applyFont="1" applyFill="1" applyBorder="1" applyAlignment="1">
      <alignment horizontal="center" vertical="center"/>
    </xf>
    <xf numFmtId="165" fontId="2" fillId="6" borderId="4" xfId="0" applyNumberFormat="1" applyFont="1" applyFill="1" applyBorder="1" applyAlignment="1">
      <alignment horizontal="center" vertical="center"/>
    </xf>
    <xf numFmtId="164" fontId="2" fillId="6" borderId="5" xfId="0" applyNumberFormat="1" applyFont="1" applyFill="1" applyBorder="1" applyAlignment="1">
      <alignment horizontal="center" vertical="center"/>
    </xf>
    <xf numFmtId="165" fontId="2" fillId="6" borderId="46" xfId="0" applyNumberFormat="1" applyFont="1" applyFill="1" applyBorder="1" applyAlignment="1">
      <alignment horizontal="center" vertical="center"/>
    </xf>
    <xf numFmtId="164" fontId="2" fillId="6" borderId="3" xfId="0" applyNumberFormat="1" applyFont="1" applyFill="1" applyBorder="1" applyAlignment="1">
      <alignment horizontal="center" vertical="center"/>
    </xf>
    <xf numFmtId="165" fontId="2" fillId="6" borderId="5" xfId="0" applyNumberFormat="1" applyFont="1" applyFill="1" applyBorder="1" applyAlignment="1">
      <alignment horizontal="center" vertical="center"/>
    </xf>
    <xf numFmtId="165" fontId="2" fillId="6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/>
    <xf numFmtId="165" fontId="3" fillId="0" borderId="0" xfId="2" applyNumberFormat="1" applyFont="1" applyFill="1" applyBorder="1"/>
    <xf numFmtId="0" fontId="11" fillId="0" borderId="0" xfId="0" applyFont="1" applyAlignment="1">
      <alignment vertical="center"/>
    </xf>
    <xf numFmtId="164" fontId="3" fillId="0" borderId="0" xfId="0" applyNumberFormat="1" applyFont="1" applyFill="1"/>
    <xf numFmtId="0" fontId="3" fillId="0" borderId="0" xfId="0" applyFont="1" applyAlignment="1">
      <alignment vertical="center"/>
    </xf>
    <xf numFmtId="164" fontId="3" fillId="7" borderId="0" xfId="0" applyNumberFormat="1" applyFont="1" applyFill="1"/>
    <xf numFmtId="0" fontId="8" fillId="0" borderId="0" xfId="0" applyFont="1" applyBorder="1" applyAlignment="1">
      <alignment vertical="center" wrapText="1"/>
    </xf>
    <xf numFmtId="164" fontId="6" fillId="0" borderId="28" xfId="0" applyNumberFormat="1" applyFont="1" applyFill="1" applyBorder="1" applyAlignment="1">
      <alignment horizontal="center" vertical="center"/>
    </xf>
    <xf numFmtId="164" fontId="6" fillId="0" borderId="30" xfId="0" applyNumberFormat="1" applyFont="1" applyFill="1" applyBorder="1" applyAlignment="1">
      <alignment horizontal="center" vertical="center"/>
    </xf>
    <xf numFmtId="165" fontId="4" fillId="3" borderId="6" xfId="2" applyNumberFormat="1" applyFont="1" applyFill="1" applyBorder="1" applyAlignment="1">
      <alignment horizontal="center" vertical="center"/>
    </xf>
    <xf numFmtId="164" fontId="3" fillId="0" borderId="31" xfId="0" applyNumberFormat="1" applyFont="1" applyFill="1" applyBorder="1" applyAlignment="1">
      <alignment horizontal="center" vertical="center"/>
    </xf>
    <xf numFmtId="164" fontId="3" fillId="0" borderId="54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0" fillId="0" borderId="0" xfId="0" applyFont="1"/>
    <xf numFmtId="2" fontId="0" fillId="0" borderId="0" xfId="0" applyNumberFormat="1" applyFont="1"/>
    <xf numFmtId="0" fontId="11" fillId="0" borderId="55" xfId="0" applyFont="1" applyBorder="1"/>
    <xf numFmtId="164" fontId="11" fillId="0" borderId="55" xfId="0" applyNumberFormat="1" applyFont="1" applyBorder="1"/>
    <xf numFmtId="166" fontId="3" fillId="0" borderId="0" xfId="0" applyNumberFormat="1" applyFont="1"/>
    <xf numFmtId="0" fontId="3" fillId="0" borderId="0" xfId="0" applyFont="1" applyAlignment="1">
      <alignment horizontal="right"/>
    </xf>
    <xf numFmtId="0" fontId="14" fillId="0" borderId="0" xfId="0" applyFont="1"/>
    <xf numFmtId="2" fontId="14" fillId="0" borderId="0" xfId="0" applyNumberFormat="1" applyFont="1"/>
    <xf numFmtId="165" fontId="3" fillId="0" borderId="27" xfId="0" applyNumberFormat="1" applyFont="1" applyBorder="1" applyAlignment="1">
      <alignment horizontal="center" vertical="center" wrapText="1"/>
    </xf>
    <xf numFmtId="164" fontId="3" fillId="0" borderId="27" xfId="2" applyNumberFormat="1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vertical="center" wrapText="1"/>
    </xf>
    <xf numFmtId="167" fontId="2" fillId="4" borderId="27" xfId="0" applyNumberFormat="1" applyFont="1" applyFill="1" applyBorder="1" applyAlignment="1">
      <alignment vertical="center" wrapText="1"/>
    </xf>
    <xf numFmtId="165" fontId="2" fillId="4" borderId="22" xfId="0" applyNumberFormat="1" applyFont="1" applyFill="1" applyBorder="1" applyAlignment="1">
      <alignment horizontal="center" vertical="center"/>
    </xf>
    <xf numFmtId="166" fontId="2" fillId="4" borderId="22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2" fontId="14" fillId="0" borderId="0" xfId="0" applyNumberFormat="1" applyFont="1" applyFill="1" applyAlignment="1">
      <alignment vertical="center"/>
    </xf>
    <xf numFmtId="0" fontId="6" fillId="0" borderId="27" xfId="0" applyFont="1" applyBorder="1" applyAlignment="1">
      <alignment horizontal="right" vertical="center" wrapText="1"/>
    </xf>
    <xf numFmtId="166" fontId="6" fillId="0" borderId="27" xfId="0" applyNumberFormat="1" applyFont="1" applyBorder="1" applyAlignment="1">
      <alignment horizontal="center" vertical="center"/>
    </xf>
    <xf numFmtId="165" fontId="6" fillId="0" borderId="27" xfId="0" applyNumberFormat="1" applyFont="1" applyBorder="1" applyAlignment="1">
      <alignment horizontal="center" vertical="center"/>
    </xf>
    <xf numFmtId="0" fontId="15" fillId="0" borderId="0" xfId="0" applyFont="1"/>
    <xf numFmtId="2" fontId="15" fillId="0" borderId="0" xfId="0" applyNumberFormat="1" applyFont="1"/>
    <xf numFmtId="0" fontId="3" fillId="0" borderId="27" xfId="0" applyFont="1" applyFill="1" applyBorder="1" applyAlignment="1">
      <alignment vertical="center"/>
    </xf>
    <xf numFmtId="2" fontId="3" fillId="0" borderId="27" xfId="0" applyNumberFormat="1" applyFont="1" applyFill="1" applyBorder="1" applyAlignment="1">
      <alignment vertical="center"/>
    </xf>
    <xf numFmtId="0" fontId="3" fillId="4" borderId="27" xfId="0" applyFont="1" applyFill="1" applyBorder="1" applyAlignment="1">
      <alignment vertical="center" wrapText="1"/>
    </xf>
    <xf numFmtId="165" fontId="3" fillId="4" borderId="27" xfId="0" applyNumberFormat="1" applyFont="1" applyFill="1" applyBorder="1" applyAlignment="1">
      <alignment horizontal="center" vertical="center"/>
    </xf>
    <xf numFmtId="166" fontId="3" fillId="4" borderId="27" xfId="0" applyNumberFormat="1" applyFont="1" applyFill="1" applyBorder="1" applyAlignment="1">
      <alignment horizontal="center" vertical="center"/>
    </xf>
    <xf numFmtId="2" fontId="2" fillId="0" borderId="27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2" fontId="6" fillId="0" borderId="27" xfId="0" applyNumberFormat="1" applyFont="1" applyFill="1" applyBorder="1" applyAlignment="1">
      <alignment vertical="center"/>
    </xf>
    <xf numFmtId="0" fontId="6" fillId="0" borderId="27" xfId="0" applyFont="1" applyFill="1" applyBorder="1" applyAlignment="1">
      <alignment vertical="center"/>
    </xf>
    <xf numFmtId="2" fontId="6" fillId="0" borderId="27" xfId="0" applyNumberFormat="1" applyFont="1" applyBorder="1"/>
    <xf numFmtId="0" fontId="6" fillId="0" borderId="27" xfId="0" applyFont="1" applyBorder="1"/>
    <xf numFmtId="2" fontId="4" fillId="0" borderId="27" xfId="0" applyNumberFormat="1" applyFont="1" applyBorder="1"/>
    <xf numFmtId="2" fontId="17" fillId="0" borderId="27" xfId="0" applyNumberFormat="1" applyFont="1" applyFill="1" applyBorder="1" applyAlignment="1">
      <alignment vertical="center"/>
    </xf>
    <xf numFmtId="2" fontId="6" fillId="0" borderId="0" xfId="0" applyNumberFormat="1" applyFont="1"/>
    <xf numFmtId="0" fontId="3" fillId="0" borderId="0" xfId="0" applyFont="1" applyFill="1" applyAlignment="1">
      <alignment vertical="center"/>
    </xf>
    <xf numFmtId="2" fontId="3" fillId="0" borderId="0" xfId="0" applyNumberFormat="1" applyFont="1" applyFill="1" applyAlignment="1">
      <alignment vertical="center"/>
    </xf>
    <xf numFmtId="2" fontId="16" fillId="0" borderId="0" xfId="0" applyNumberFormat="1" applyFont="1" applyFill="1" applyAlignment="1">
      <alignment vertical="center"/>
    </xf>
    <xf numFmtId="0" fontId="3" fillId="8" borderId="27" xfId="0" applyNumberFormat="1" applyFont="1" applyFill="1" applyBorder="1" applyAlignment="1" applyProtection="1">
      <alignment horizontal="left" vertical="center" wrapText="1"/>
      <protection locked="0"/>
    </xf>
    <xf numFmtId="166" fontId="3" fillId="4" borderId="27" xfId="1" applyNumberFormat="1" applyFont="1" applyFill="1" applyBorder="1" applyAlignment="1">
      <alignment horizontal="center" vertical="center"/>
    </xf>
    <xf numFmtId="166" fontId="2" fillId="4" borderId="27" xfId="1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2" fontId="18" fillId="0" borderId="0" xfId="0" applyNumberFormat="1" applyFont="1" applyFill="1" applyAlignment="1">
      <alignment vertical="center"/>
    </xf>
    <xf numFmtId="0" fontId="2" fillId="4" borderId="27" xfId="0" applyFont="1" applyFill="1" applyBorder="1" applyAlignment="1">
      <alignment horizontal="left" vertical="center"/>
    </xf>
    <xf numFmtId="165" fontId="0" fillId="0" borderId="0" xfId="0" applyNumberFormat="1" applyFont="1" applyAlignment="1">
      <alignment wrapText="1"/>
    </xf>
    <xf numFmtId="0" fontId="0" fillId="0" borderId="0" xfId="0" applyFont="1" applyAlignment="1">
      <alignment wrapText="1"/>
    </xf>
    <xf numFmtId="2" fontId="0" fillId="0" borderId="0" xfId="0" applyNumberFormat="1" applyFont="1" applyAlignment="1">
      <alignment wrapText="1"/>
    </xf>
    <xf numFmtId="166" fontId="6" fillId="0" borderId="27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166" fontId="3" fillId="0" borderId="0" xfId="0" applyNumberFormat="1" applyFont="1" applyAlignment="1">
      <alignment wrapText="1"/>
    </xf>
    <xf numFmtId="0" fontId="3" fillId="0" borderId="0" xfId="0" applyFont="1" applyAlignment="1">
      <alignment vertical="center" wrapText="1"/>
    </xf>
    <xf numFmtId="166" fontId="6" fillId="0" borderId="0" xfId="0" applyNumberFormat="1" applyFont="1" applyBorder="1" applyAlignment="1">
      <alignment horizontal="center" vertical="center"/>
    </xf>
    <xf numFmtId="166" fontId="19" fillId="0" borderId="0" xfId="0" applyNumberFormat="1" applyFont="1" applyAlignment="1">
      <alignment wrapText="1"/>
    </xf>
    <xf numFmtId="0" fontId="3" fillId="0" borderId="0" xfId="0" applyFont="1" applyAlignment="1">
      <alignment horizontal="right" wrapText="1"/>
    </xf>
    <xf numFmtId="0" fontId="2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/>
    </xf>
    <xf numFmtId="165" fontId="3" fillId="0" borderId="1" xfId="2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165" fontId="3" fillId="0" borderId="16" xfId="0" applyNumberFormat="1" applyFont="1" applyBorder="1" applyAlignment="1">
      <alignment vertical="center" wrapText="1"/>
    </xf>
    <xf numFmtId="165" fontId="3" fillId="0" borderId="13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164" fontId="3" fillId="0" borderId="31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164" fontId="2" fillId="0" borderId="38" xfId="0" applyNumberFormat="1" applyFont="1" applyBorder="1" applyAlignment="1">
      <alignment horizontal="center" vertical="center"/>
    </xf>
    <xf numFmtId="164" fontId="2" fillId="0" borderId="39" xfId="0" applyNumberFormat="1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 wrapText="1"/>
    </xf>
    <xf numFmtId="165" fontId="3" fillId="0" borderId="32" xfId="0" applyNumberFormat="1" applyFont="1" applyBorder="1" applyAlignment="1">
      <alignment horizontal="center" vertical="center" wrapText="1"/>
    </xf>
    <xf numFmtId="165" fontId="3" fillId="0" borderId="40" xfId="0" applyNumberFormat="1" applyFont="1" applyBorder="1" applyAlignment="1">
      <alignment horizontal="center" vertical="center" wrapText="1"/>
    </xf>
    <xf numFmtId="165" fontId="3" fillId="0" borderId="41" xfId="0" applyNumberFormat="1" applyFont="1" applyBorder="1" applyAlignment="1">
      <alignment horizontal="center" vertical="center" wrapText="1"/>
    </xf>
    <xf numFmtId="0" fontId="3" fillId="0" borderId="42" xfId="0" applyFont="1" applyBorder="1" applyAlignment="1">
      <alignment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8" fillId="0" borderId="0" xfId="0" applyFont="1" applyBorder="1" applyAlignment="1">
      <alignment horizontal="center" wrapText="1"/>
    </xf>
    <xf numFmtId="165" fontId="3" fillId="0" borderId="1" xfId="2" applyNumberFormat="1" applyFont="1" applyBorder="1" applyAlignment="1">
      <alignment horizontal="right" vertical="center"/>
    </xf>
    <xf numFmtId="164" fontId="2" fillId="0" borderId="34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vertical="center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vertical="center" wrapText="1"/>
    </xf>
    <xf numFmtId="164" fontId="3" fillId="0" borderId="16" xfId="0" applyNumberFormat="1" applyFont="1" applyFill="1" applyBorder="1" applyAlignment="1">
      <alignment vertical="center" wrapText="1"/>
    </xf>
    <xf numFmtId="165" fontId="3" fillId="0" borderId="11" xfId="0" applyNumberFormat="1" applyFont="1" applyBorder="1" applyAlignment="1">
      <alignment vertical="center" wrapText="1"/>
    </xf>
    <xf numFmtId="165" fontId="3" fillId="0" borderId="43" xfId="0" applyNumberFormat="1" applyFont="1" applyBorder="1" applyAlignment="1">
      <alignment horizontal="center" vertical="center" wrapText="1"/>
    </xf>
    <xf numFmtId="164" fontId="3" fillId="0" borderId="47" xfId="0" applyNumberFormat="1" applyFont="1" applyFill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164" fontId="2" fillId="0" borderId="53" xfId="0" applyNumberFormat="1" applyFont="1" applyBorder="1" applyAlignment="1">
      <alignment horizontal="center" vertical="center"/>
    </xf>
    <xf numFmtId="164" fontId="3" fillId="0" borderId="54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13" fillId="0" borderId="0" xfId="0" applyFont="1" applyBorder="1" applyAlignment="1">
      <alignment horizontal="center" wrapText="1"/>
    </xf>
    <xf numFmtId="0" fontId="3" fillId="0" borderId="56" xfId="0" applyFont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1%20&#1082;%20&#1079;&#1072;&#1082;&#1083;&#1102;&#1095;&#1077;&#1085;&#1080;&#1102;%20(&#1076;&#1086;&#1093;&#1086;&#1076;&#1099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2%20&#1082;%20&#1079;&#1072;&#1082;&#1083;&#1102;&#1095;&#1077;&#1085;&#1080;&#1102;%20(&#1088;&#1072;&#1089;&#1093;&#1086;&#1076;&#1099;)%20&#1050;&#1072;&#1085;&#1077;&#1074;&#1072;%20&#1070;%20&#1089;%20&#1080;&#1089;&#1087;&#1088;&#1072;&#1074;&#1083;&#1077;&#1085;&#1080;&#1077;&#1084;%20&#1075;&#1086;&#1076;&#1086;&#1074;(&#1080;&#1089;&#1087;&#1088;&#1072;&#1074;&#1083;&#1077;&#1085;&#108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 доходы"/>
      <sheetName val="ГАДБ"/>
      <sheetName val="1"/>
      <sheetName val="налоговые"/>
      <sheetName val="неналоговые"/>
      <sheetName val="безвозмездные"/>
    </sheetNames>
    <sheetDataSet>
      <sheetData sheetId="0"/>
      <sheetData sheetId="1">
        <row r="10">
          <cell r="AU10">
            <v>675120.2</v>
          </cell>
          <cell r="AV10">
            <v>675120.2</v>
          </cell>
          <cell r="AY10">
            <v>708201.1</v>
          </cell>
        </row>
        <row r="11">
          <cell r="AU11">
            <v>5</v>
          </cell>
          <cell r="AV11">
            <v>25.2</v>
          </cell>
          <cell r="AY11">
            <v>6.6</v>
          </cell>
        </row>
        <row r="12">
          <cell r="AU12">
            <v>8541</v>
          </cell>
          <cell r="AV12">
            <v>8281.9</v>
          </cell>
          <cell r="AY12">
            <v>2070.5</v>
          </cell>
        </row>
        <row r="13">
          <cell r="AU13">
            <v>32424.5</v>
          </cell>
          <cell r="AV13">
            <v>20159.8</v>
          </cell>
          <cell r="AY13">
            <v>20159.3</v>
          </cell>
        </row>
        <row r="14">
          <cell r="AU14">
            <v>345</v>
          </cell>
          <cell r="AV14">
            <v>494.6</v>
          </cell>
          <cell r="AY14">
            <v>524.29999999999995</v>
          </cell>
        </row>
        <row r="15">
          <cell r="AU15">
            <v>0</v>
          </cell>
          <cell r="AV15">
            <v>15.9</v>
          </cell>
          <cell r="AY15">
            <v>16.899999999999999</v>
          </cell>
        </row>
        <row r="16">
          <cell r="AU16">
            <v>288.5</v>
          </cell>
          <cell r="AV16">
            <v>381.6</v>
          </cell>
          <cell r="AY16">
            <v>484.3</v>
          </cell>
        </row>
        <row r="17">
          <cell r="AU17">
            <v>35</v>
          </cell>
          <cell r="AV17">
            <v>5</v>
          </cell>
        </row>
        <row r="19">
          <cell r="AU19">
            <v>336111.3</v>
          </cell>
          <cell r="AV19">
            <v>336111.3</v>
          </cell>
          <cell r="AY19">
            <v>349555.7</v>
          </cell>
        </row>
        <row r="20">
          <cell r="AU20">
            <v>3103.2</v>
          </cell>
          <cell r="AV20">
            <v>3297.5</v>
          </cell>
          <cell r="AY20">
            <v>3087.7</v>
          </cell>
        </row>
        <row r="21">
          <cell r="AU21">
            <v>118.4</v>
          </cell>
          <cell r="AV21">
            <v>119</v>
          </cell>
          <cell r="AY21">
            <v>119.1</v>
          </cell>
        </row>
        <row r="22">
          <cell r="AU22">
            <v>186</v>
          </cell>
          <cell r="AV22">
            <v>316.3</v>
          </cell>
          <cell r="AY22">
            <v>192.5</v>
          </cell>
        </row>
        <row r="23">
          <cell r="AU23">
            <v>0</v>
          </cell>
          <cell r="AV23">
            <v>0</v>
          </cell>
          <cell r="AY23">
            <v>35.700000000000003</v>
          </cell>
        </row>
        <row r="24">
          <cell r="AU24">
            <v>354.9</v>
          </cell>
          <cell r="AV24">
            <v>338.8</v>
          </cell>
          <cell r="AY24">
            <v>322.5</v>
          </cell>
        </row>
        <row r="25">
          <cell r="AU25">
            <v>27950.9</v>
          </cell>
          <cell r="AV25">
            <v>51822.9</v>
          </cell>
          <cell r="AY25">
            <v>53816.1</v>
          </cell>
        </row>
        <row r="26">
          <cell r="AU26">
            <v>114</v>
          </cell>
          <cell r="AV26">
            <v>1.7</v>
          </cell>
          <cell r="AY26">
            <v>89.2</v>
          </cell>
        </row>
        <row r="27">
          <cell r="AU27">
            <v>3447.2</v>
          </cell>
          <cell r="AV27">
            <v>3447.5</v>
          </cell>
          <cell r="AY27">
            <v>3776</v>
          </cell>
        </row>
        <row r="28">
          <cell r="AU28">
            <v>2026.9</v>
          </cell>
          <cell r="AV28">
            <v>2243.4</v>
          </cell>
          <cell r="AY28">
            <v>0</v>
          </cell>
        </row>
        <row r="29">
          <cell r="AU29">
            <v>0</v>
          </cell>
          <cell r="AV29">
            <v>421</v>
          </cell>
          <cell r="AY29">
            <v>0</v>
          </cell>
        </row>
        <row r="30">
          <cell r="AU30">
            <v>594.59999999999991</v>
          </cell>
          <cell r="AV30">
            <v>1375.8000000000002</v>
          </cell>
          <cell r="AY30">
            <v>0</v>
          </cell>
        </row>
        <row r="31">
          <cell r="AU31">
            <v>782.3</v>
          </cell>
          <cell r="AV31">
            <v>803.4</v>
          </cell>
          <cell r="AY31">
            <v>160.80000000000001</v>
          </cell>
        </row>
        <row r="35">
          <cell r="AU35">
            <v>21855.200000000001</v>
          </cell>
          <cell r="AV35">
            <v>21855.200000000001</v>
          </cell>
          <cell r="AY35">
            <v>30000</v>
          </cell>
        </row>
        <row r="36">
          <cell r="AU36">
            <v>2773</v>
          </cell>
          <cell r="AV36">
            <v>2773</v>
          </cell>
          <cell r="AY36">
            <v>4222.6000000000004</v>
          </cell>
        </row>
        <row r="37">
          <cell r="AU37">
            <v>9184.6</v>
          </cell>
          <cell r="AV37">
            <v>9184.6</v>
          </cell>
          <cell r="AY37">
            <v>9184.6</v>
          </cell>
        </row>
        <row r="38">
          <cell r="AY38">
            <v>0</v>
          </cell>
          <cell r="BD38">
            <v>384</v>
          </cell>
          <cell r="BE38">
            <v>384</v>
          </cell>
        </row>
        <row r="39">
          <cell r="AU39">
            <v>648.5</v>
          </cell>
          <cell r="AV39">
            <v>648.5</v>
          </cell>
          <cell r="AY39">
            <v>0</v>
          </cell>
        </row>
        <row r="40">
          <cell r="AU40">
            <v>-5827.1</v>
          </cell>
          <cell r="AV40">
            <v>-5827.1</v>
          </cell>
          <cell r="AY40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делы_подразделы"/>
      <sheetName val="ГРБС"/>
      <sheetName val="структура"/>
      <sheetName val="динамика"/>
      <sheetName val="ОМСУ"/>
      <sheetName val="14 раздел"/>
      <sheetName val="Лист2"/>
      <sheetName val="Лист4"/>
      <sheetName val="раздел 3 заключения"/>
      <sheetName val="Лист1"/>
      <sheetName val="Лист3"/>
    </sheetNames>
    <sheetDataSet>
      <sheetData sheetId="0" refreshError="1"/>
      <sheetData sheetId="1">
        <row r="10">
          <cell r="AU10">
            <v>4959</v>
          </cell>
          <cell r="AV10">
            <v>4909</v>
          </cell>
          <cell r="AY10">
            <v>4856.3</v>
          </cell>
        </row>
        <row r="11">
          <cell r="AU11">
            <v>25083.5</v>
          </cell>
          <cell r="AV11">
            <v>21803.1</v>
          </cell>
          <cell r="AY11">
            <v>25264.400000000001</v>
          </cell>
        </row>
        <row r="12">
          <cell r="AU12">
            <v>73363.600000000006</v>
          </cell>
          <cell r="AV12">
            <v>71892.3</v>
          </cell>
          <cell r="AY12">
            <v>74144.100000000006</v>
          </cell>
        </row>
        <row r="13">
          <cell r="AU13">
            <v>0</v>
          </cell>
          <cell r="AV13">
            <v>0</v>
          </cell>
          <cell r="AY13">
            <v>0</v>
          </cell>
        </row>
        <row r="14">
          <cell r="AU14">
            <v>33622.400000000001</v>
          </cell>
          <cell r="AV14">
            <v>33467</v>
          </cell>
          <cell r="AY14">
            <v>34050</v>
          </cell>
        </row>
        <row r="15">
          <cell r="AU15">
            <v>18480.400000000001</v>
          </cell>
          <cell r="AV15">
            <v>18480.400000000001</v>
          </cell>
          <cell r="AY15">
            <v>18652.900000000001</v>
          </cell>
        </row>
        <row r="16">
          <cell r="AU16">
            <v>0</v>
          </cell>
          <cell r="AV16">
            <v>0</v>
          </cell>
          <cell r="AY16">
            <v>0</v>
          </cell>
        </row>
        <row r="17">
          <cell r="AU17">
            <v>2970</v>
          </cell>
          <cell r="AV17">
            <v>0</v>
          </cell>
          <cell r="AY17">
            <v>5000</v>
          </cell>
        </row>
        <row r="18">
          <cell r="AU18">
            <v>28794.799999999999</v>
          </cell>
          <cell r="AV18">
            <v>24840.799999999999</v>
          </cell>
          <cell r="AY18">
            <v>36097.899999999994</v>
          </cell>
        </row>
        <row r="19">
          <cell r="AU19">
            <v>15150.5</v>
          </cell>
          <cell r="AV19">
            <v>15150.5</v>
          </cell>
          <cell r="AY19">
            <v>17289.7</v>
          </cell>
        </row>
        <row r="21">
          <cell r="AU21">
            <v>0</v>
          </cell>
          <cell r="AV21">
            <v>0</v>
          </cell>
          <cell r="AY21">
            <v>13036.5</v>
          </cell>
        </row>
        <row r="22">
          <cell r="AU22">
            <v>27815.599999999999</v>
          </cell>
          <cell r="AV22">
            <v>22122.199999999997</v>
          </cell>
          <cell r="AY22">
            <v>8242.2000000000007</v>
          </cell>
        </row>
        <row r="23">
          <cell r="AU23">
            <v>90</v>
          </cell>
          <cell r="AV23">
            <v>85.5</v>
          </cell>
          <cell r="AY23">
            <v>3364.1</v>
          </cell>
        </row>
        <row r="25">
          <cell r="AU25">
            <v>19486.900000000001</v>
          </cell>
          <cell r="AV25">
            <v>14486.4</v>
          </cell>
          <cell r="AY25">
            <v>55000</v>
          </cell>
        </row>
        <row r="26">
          <cell r="AU26">
            <v>25396.9</v>
          </cell>
          <cell r="AV26">
            <v>22322.6</v>
          </cell>
          <cell r="AY26">
            <v>30372</v>
          </cell>
        </row>
        <row r="27">
          <cell r="AU27">
            <v>21903.7</v>
          </cell>
          <cell r="AV27">
            <v>19725.099999999999</v>
          </cell>
          <cell r="AY27">
            <v>15003.8</v>
          </cell>
        </row>
        <row r="28">
          <cell r="AU28">
            <v>670</v>
          </cell>
          <cell r="AV28">
            <v>660</v>
          </cell>
          <cell r="AY28">
            <v>100</v>
          </cell>
        </row>
        <row r="30">
          <cell r="AU30">
            <v>92325.8</v>
          </cell>
          <cell r="AV30">
            <v>71339.199999999997</v>
          </cell>
          <cell r="AY30">
            <v>135248.29999999999</v>
          </cell>
        </row>
        <row r="31">
          <cell r="AU31">
            <v>388142.9</v>
          </cell>
          <cell r="AV31">
            <v>326911</v>
          </cell>
          <cell r="AY31">
            <v>381948.3</v>
          </cell>
        </row>
        <row r="32">
          <cell r="AU32">
            <v>94848.1</v>
          </cell>
          <cell r="AV32">
            <v>93639.4</v>
          </cell>
          <cell r="AY32">
            <v>71714.899999999994</v>
          </cell>
        </row>
        <row r="33">
          <cell r="AU33">
            <v>92964.1</v>
          </cell>
          <cell r="AV33">
            <v>88407.7</v>
          </cell>
          <cell r="AY33">
            <v>91266.7</v>
          </cell>
        </row>
        <row r="34">
          <cell r="AU34">
            <v>85166.8</v>
          </cell>
          <cell r="AV34">
            <v>82588.5</v>
          </cell>
          <cell r="AY34">
            <v>86520.3</v>
          </cell>
        </row>
        <row r="36">
          <cell r="AU36">
            <v>0</v>
          </cell>
          <cell r="AV36">
            <v>0</v>
          </cell>
          <cell r="AY36">
            <v>0</v>
          </cell>
        </row>
        <row r="37">
          <cell r="AU37">
            <v>0</v>
          </cell>
          <cell r="AV37">
            <v>0</v>
          </cell>
          <cell r="AY37">
            <v>0</v>
          </cell>
        </row>
        <row r="38">
          <cell r="AU38">
            <v>3104.9</v>
          </cell>
          <cell r="AV38">
            <v>3104.9</v>
          </cell>
          <cell r="AY38">
            <v>3456</v>
          </cell>
        </row>
        <row r="40">
          <cell r="AU40">
            <v>3150</v>
          </cell>
          <cell r="AV40">
            <v>3150</v>
          </cell>
          <cell r="AY40">
            <v>0</v>
          </cell>
        </row>
        <row r="43">
          <cell r="AU43">
            <v>14355.1</v>
          </cell>
          <cell r="AV43">
            <v>14355.1</v>
          </cell>
          <cell r="AY43">
            <v>14571.4</v>
          </cell>
        </row>
        <row r="44">
          <cell r="AU44">
            <v>6907.6</v>
          </cell>
          <cell r="AV44">
            <v>6896.8</v>
          </cell>
          <cell r="AY44">
            <v>2326.4</v>
          </cell>
        </row>
        <row r="46">
          <cell r="AU46">
            <v>0</v>
          </cell>
        </row>
        <row r="47">
          <cell r="AU47">
            <v>18014</v>
          </cell>
          <cell r="AV47">
            <v>18013.900000000001</v>
          </cell>
          <cell r="AY47">
            <v>0</v>
          </cell>
        </row>
        <row r="49">
          <cell r="AU49">
            <v>2871.6</v>
          </cell>
          <cell r="AV49">
            <v>2449.8000000000002</v>
          </cell>
          <cell r="AY49">
            <v>2836.1</v>
          </cell>
        </row>
        <row r="51">
          <cell r="AU51">
            <v>68663.8</v>
          </cell>
          <cell r="AV51">
            <v>68663.8</v>
          </cell>
          <cell r="AY51">
            <v>64281.9</v>
          </cell>
        </row>
        <row r="52">
          <cell r="AU52">
            <v>128391.7</v>
          </cell>
          <cell r="AV52">
            <v>128391.7</v>
          </cell>
          <cell r="AY52">
            <v>147006.9</v>
          </cell>
        </row>
        <row r="53">
          <cell r="AU53">
            <v>83942.1</v>
          </cell>
          <cell r="AV53">
            <v>83942.1</v>
          </cell>
          <cell r="AY53">
            <v>81673.5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workbookViewId="0">
      <selection activeCell="C13" sqref="C13"/>
    </sheetView>
  </sheetViews>
  <sheetFormatPr defaultRowHeight="12.75" x14ac:dyDescent="0.2"/>
  <cols>
    <col min="1" max="1" width="54.140625" style="6" customWidth="1"/>
    <col min="2" max="2" width="14" style="81" customWidth="1"/>
    <col min="3" max="3" width="9.28515625" style="82" customWidth="1"/>
    <col min="4" max="4" width="14.28515625" style="81" customWidth="1"/>
    <col min="5" max="5" width="9.28515625" style="82" customWidth="1"/>
    <col min="6" max="6" width="20.140625" style="81" customWidth="1"/>
    <col min="7" max="7" width="11.5703125" style="82" customWidth="1"/>
    <col min="8" max="8" width="13.85546875" style="81" customWidth="1"/>
    <col min="9" max="9" width="8.85546875" style="82" customWidth="1"/>
    <col min="10" max="10" width="15.28515625" style="81" customWidth="1"/>
    <col min="11" max="11" width="10.7109375" style="82" customWidth="1"/>
    <col min="12" max="12" width="14.28515625" style="81" customWidth="1"/>
    <col min="13" max="13" width="10.28515625" style="83" customWidth="1"/>
    <col min="14" max="256" width="9.140625" style="6"/>
    <col min="257" max="257" width="54.140625" style="6" customWidth="1"/>
    <col min="258" max="258" width="14" style="6" customWidth="1"/>
    <col min="259" max="259" width="9.28515625" style="6" customWidth="1"/>
    <col min="260" max="260" width="14.28515625" style="6" customWidth="1"/>
    <col min="261" max="261" width="9.28515625" style="6" customWidth="1"/>
    <col min="262" max="262" width="20.140625" style="6" customWidth="1"/>
    <col min="263" max="263" width="11.5703125" style="6" customWidth="1"/>
    <col min="264" max="264" width="13.85546875" style="6" customWidth="1"/>
    <col min="265" max="265" width="8.85546875" style="6" customWidth="1"/>
    <col min="266" max="266" width="15.28515625" style="6" customWidth="1"/>
    <col min="267" max="267" width="10.7109375" style="6" customWidth="1"/>
    <col min="268" max="268" width="14.28515625" style="6" customWidth="1"/>
    <col min="269" max="269" width="10.28515625" style="6" customWidth="1"/>
    <col min="270" max="512" width="9.140625" style="6"/>
    <col min="513" max="513" width="54.140625" style="6" customWidth="1"/>
    <col min="514" max="514" width="14" style="6" customWidth="1"/>
    <col min="515" max="515" width="9.28515625" style="6" customWidth="1"/>
    <col min="516" max="516" width="14.28515625" style="6" customWidth="1"/>
    <col min="517" max="517" width="9.28515625" style="6" customWidth="1"/>
    <col min="518" max="518" width="20.140625" style="6" customWidth="1"/>
    <col min="519" max="519" width="11.5703125" style="6" customWidth="1"/>
    <col min="520" max="520" width="13.85546875" style="6" customWidth="1"/>
    <col min="521" max="521" width="8.85546875" style="6" customWidth="1"/>
    <col min="522" max="522" width="15.28515625" style="6" customWidth="1"/>
    <col min="523" max="523" width="10.7109375" style="6" customWidth="1"/>
    <col min="524" max="524" width="14.28515625" style="6" customWidth="1"/>
    <col min="525" max="525" width="10.28515625" style="6" customWidth="1"/>
    <col min="526" max="768" width="9.140625" style="6"/>
    <col min="769" max="769" width="54.140625" style="6" customWidth="1"/>
    <col min="770" max="770" width="14" style="6" customWidth="1"/>
    <col min="771" max="771" width="9.28515625" style="6" customWidth="1"/>
    <col min="772" max="772" width="14.28515625" style="6" customWidth="1"/>
    <col min="773" max="773" width="9.28515625" style="6" customWidth="1"/>
    <col min="774" max="774" width="20.140625" style="6" customWidth="1"/>
    <col min="775" max="775" width="11.5703125" style="6" customWidth="1"/>
    <col min="776" max="776" width="13.85546875" style="6" customWidth="1"/>
    <col min="777" max="777" width="8.85546875" style="6" customWidth="1"/>
    <col min="778" max="778" width="15.28515625" style="6" customWidth="1"/>
    <col min="779" max="779" width="10.7109375" style="6" customWidth="1"/>
    <col min="780" max="780" width="14.28515625" style="6" customWidth="1"/>
    <col min="781" max="781" width="10.28515625" style="6" customWidth="1"/>
    <col min="782" max="1024" width="9.140625" style="6"/>
    <col min="1025" max="1025" width="54.140625" style="6" customWidth="1"/>
    <col min="1026" max="1026" width="14" style="6" customWidth="1"/>
    <col min="1027" max="1027" width="9.28515625" style="6" customWidth="1"/>
    <col min="1028" max="1028" width="14.28515625" style="6" customWidth="1"/>
    <col min="1029" max="1029" width="9.28515625" style="6" customWidth="1"/>
    <col min="1030" max="1030" width="20.140625" style="6" customWidth="1"/>
    <col min="1031" max="1031" width="11.5703125" style="6" customWidth="1"/>
    <col min="1032" max="1032" width="13.85546875" style="6" customWidth="1"/>
    <col min="1033" max="1033" width="8.85546875" style="6" customWidth="1"/>
    <col min="1034" max="1034" width="15.28515625" style="6" customWidth="1"/>
    <col min="1035" max="1035" width="10.7109375" style="6" customWidth="1"/>
    <col min="1036" max="1036" width="14.28515625" style="6" customWidth="1"/>
    <col min="1037" max="1037" width="10.28515625" style="6" customWidth="1"/>
    <col min="1038" max="1280" width="9.140625" style="6"/>
    <col min="1281" max="1281" width="54.140625" style="6" customWidth="1"/>
    <col min="1282" max="1282" width="14" style="6" customWidth="1"/>
    <col min="1283" max="1283" width="9.28515625" style="6" customWidth="1"/>
    <col min="1284" max="1284" width="14.28515625" style="6" customWidth="1"/>
    <col min="1285" max="1285" width="9.28515625" style="6" customWidth="1"/>
    <col min="1286" max="1286" width="20.140625" style="6" customWidth="1"/>
    <col min="1287" max="1287" width="11.5703125" style="6" customWidth="1"/>
    <col min="1288" max="1288" width="13.85546875" style="6" customWidth="1"/>
    <col min="1289" max="1289" width="8.85546875" style="6" customWidth="1"/>
    <col min="1290" max="1290" width="15.28515625" style="6" customWidth="1"/>
    <col min="1291" max="1291" width="10.7109375" style="6" customWidth="1"/>
    <col min="1292" max="1292" width="14.28515625" style="6" customWidth="1"/>
    <col min="1293" max="1293" width="10.28515625" style="6" customWidth="1"/>
    <col min="1294" max="1536" width="9.140625" style="6"/>
    <col min="1537" max="1537" width="54.140625" style="6" customWidth="1"/>
    <col min="1538" max="1538" width="14" style="6" customWidth="1"/>
    <col min="1539" max="1539" width="9.28515625" style="6" customWidth="1"/>
    <col min="1540" max="1540" width="14.28515625" style="6" customWidth="1"/>
    <col min="1541" max="1541" width="9.28515625" style="6" customWidth="1"/>
    <col min="1542" max="1542" width="20.140625" style="6" customWidth="1"/>
    <col min="1543" max="1543" width="11.5703125" style="6" customWidth="1"/>
    <col min="1544" max="1544" width="13.85546875" style="6" customWidth="1"/>
    <col min="1545" max="1545" width="8.85546875" style="6" customWidth="1"/>
    <col min="1546" max="1546" width="15.28515625" style="6" customWidth="1"/>
    <col min="1547" max="1547" width="10.7109375" style="6" customWidth="1"/>
    <col min="1548" max="1548" width="14.28515625" style="6" customWidth="1"/>
    <col min="1549" max="1549" width="10.28515625" style="6" customWidth="1"/>
    <col min="1550" max="1792" width="9.140625" style="6"/>
    <col min="1793" max="1793" width="54.140625" style="6" customWidth="1"/>
    <col min="1794" max="1794" width="14" style="6" customWidth="1"/>
    <col min="1795" max="1795" width="9.28515625" style="6" customWidth="1"/>
    <col min="1796" max="1796" width="14.28515625" style="6" customWidth="1"/>
    <col min="1797" max="1797" width="9.28515625" style="6" customWidth="1"/>
    <col min="1798" max="1798" width="20.140625" style="6" customWidth="1"/>
    <col min="1799" max="1799" width="11.5703125" style="6" customWidth="1"/>
    <col min="1800" max="1800" width="13.85546875" style="6" customWidth="1"/>
    <col min="1801" max="1801" width="8.85546875" style="6" customWidth="1"/>
    <col min="1802" max="1802" width="15.28515625" style="6" customWidth="1"/>
    <col min="1803" max="1803" width="10.7109375" style="6" customWidth="1"/>
    <col min="1804" max="1804" width="14.28515625" style="6" customWidth="1"/>
    <col min="1805" max="1805" width="10.28515625" style="6" customWidth="1"/>
    <col min="1806" max="2048" width="9.140625" style="6"/>
    <col min="2049" max="2049" width="54.140625" style="6" customWidth="1"/>
    <col min="2050" max="2050" width="14" style="6" customWidth="1"/>
    <col min="2051" max="2051" width="9.28515625" style="6" customWidth="1"/>
    <col min="2052" max="2052" width="14.28515625" style="6" customWidth="1"/>
    <col min="2053" max="2053" width="9.28515625" style="6" customWidth="1"/>
    <col min="2054" max="2054" width="20.140625" style="6" customWidth="1"/>
    <col min="2055" max="2055" width="11.5703125" style="6" customWidth="1"/>
    <col min="2056" max="2056" width="13.85546875" style="6" customWidth="1"/>
    <col min="2057" max="2057" width="8.85546875" style="6" customWidth="1"/>
    <col min="2058" max="2058" width="15.28515625" style="6" customWidth="1"/>
    <col min="2059" max="2059" width="10.7109375" style="6" customWidth="1"/>
    <col min="2060" max="2060" width="14.28515625" style="6" customWidth="1"/>
    <col min="2061" max="2061" width="10.28515625" style="6" customWidth="1"/>
    <col min="2062" max="2304" width="9.140625" style="6"/>
    <col min="2305" max="2305" width="54.140625" style="6" customWidth="1"/>
    <col min="2306" max="2306" width="14" style="6" customWidth="1"/>
    <col min="2307" max="2307" width="9.28515625" style="6" customWidth="1"/>
    <col min="2308" max="2308" width="14.28515625" style="6" customWidth="1"/>
    <col min="2309" max="2309" width="9.28515625" style="6" customWidth="1"/>
    <col min="2310" max="2310" width="20.140625" style="6" customWidth="1"/>
    <col min="2311" max="2311" width="11.5703125" style="6" customWidth="1"/>
    <col min="2312" max="2312" width="13.85546875" style="6" customWidth="1"/>
    <col min="2313" max="2313" width="8.85546875" style="6" customWidth="1"/>
    <col min="2314" max="2314" width="15.28515625" style="6" customWidth="1"/>
    <col min="2315" max="2315" width="10.7109375" style="6" customWidth="1"/>
    <col min="2316" max="2316" width="14.28515625" style="6" customWidth="1"/>
    <col min="2317" max="2317" width="10.28515625" style="6" customWidth="1"/>
    <col min="2318" max="2560" width="9.140625" style="6"/>
    <col min="2561" max="2561" width="54.140625" style="6" customWidth="1"/>
    <col min="2562" max="2562" width="14" style="6" customWidth="1"/>
    <col min="2563" max="2563" width="9.28515625" style="6" customWidth="1"/>
    <col min="2564" max="2564" width="14.28515625" style="6" customWidth="1"/>
    <col min="2565" max="2565" width="9.28515625" style="6" customWidth="1"/>
    <col min="2566" max="2566" width="20.140625" style="6" customWidth="1"/>
    <col min="2567" max="2567" width="11.5703125" style="6" customWidth="1"/>
    <col min="2568" max="2568" width="13.85546875" style="6" customWidth="1"/>
    <col min="2569" max="2569" width="8.85546875" style="6" customWidth="1"/>
    <col min="2570" max="2570" width="15.28515625" style="6" customWidth="1"/>
    <col min="2571" max="2571" width="10.7109375" style="6" customWidth="1"/>
    <col min="2572" max="2572" width="14.28515625" style="6" customWidth="1"/>
    <col min="2573" max="2573" width="10.28515625" style="6" customWidth="1"/>
    <col min="2574" max="2816" width="9.140625" style="6"/>
    <col min="2817" max="2817" width="54.140625" style="6" customWidth="1"/>
    <col min="2818" max="2818" width="14" style="6" customWidth="1"/>
    <col min="2819" max="2819" width="9.28515625" style="6" customWidth="1"/>
    <col min="2820" max="2820" width="14.28515625" style="6" customWidth="1"/>
    <col min="2821" max="2821" width="9.28515625" style="6" customWidth="1"/>
    <col min="2822" max="2822" width="20.140625" style="6" customWidth="1"/>
    <col min="2823" max="2823" width="11.5703125" style="6" customWidth="1"/>
    <col min="2824" max="2824" width="13.85546875" style="6" customWidth="1"/>
    <col min="2825" max="2825" width="8.85546875" style="6" customWidth="1"/>
    <col min="2826" max="2826" width="15.28515625" style="6" customWidth="1"/>
    <col min="2827" max="2827" width="10.7109375" style="6" customWidth="1"/>
    <col min="2828" max="2828" width="14.28515625" style="6" customWidth="1"/>
    <col min="2829" max="2829" width="10.28515625" style="6" customWidth="1"/>
    <col min="2830" max="3072" width="9.140625" style="6"/>
    <col min="3073" max="3073" width="54.140625" style="6" customWidth="1"/>
    <col min="3074" max="3074" width="14" style="6" customWidth="1"/>
    <col min="3075" max="3075" width="9.28515625" style="6" customWidth="1"/>
    <col min="3076" max="3076" width="14.28515625" style="6" customWidth="1"/>
    <col min="3077" max="3077" width="9.28515625" style="6" customWidth="1"/>
    <col min="3078" max="3078" width="20.140625" style="6" customWidth="1"/>
    <col min="3079" max="3079" width="11.5703125" style="6" customWidth="1"/>
    <col min="3080" max="3080" width="13.85546875" style="6" customWidth="1"/>
    <col min="3081" max="3081" width="8.85546875" style="6" customWidth="1"/>
    <col min="3082" max="3082" width="15.28515625" style="6" customWidth="1"/>
    <col min="3083" max="3083" width="10.7109375" style="6" customWidth="1"/>
    <col min="3084" max="3084" width="14.28515625" style="6" customWidth="1"/>
    <col min="3085" max="3085" width="10.28515625" style="6" customWidth="1"/>
    <col min="3086" max="3328" width="9.140625" style="6"/>
    <col min="3329" max="3329" width="54.140625" style="6" customWidth="1"/>
    <col min="3330" max="3330" width="14" style="6" customWidth="1"/>
    <col min="3331" max="3331" width="9.28515625" style="6" customWidth="1"/>
    <col min="3332" max="3332" width="14.28515625" style="6" customWidth="1"/>
    <col min="3333" max="3333" width="9.28515625" style="6" customWidth="1"/>
    <col min="3334" max="3334" width="20.140625" style="6" customWidth="1"/>
    <col min="3335" max="3335" width="11.5703125" style="6" customWidth="1"/>
    <col min="3336" max="3336" width="13.85546875" style="6" customWidth="1"/>
    <col min="3337" max="3337" width="8.85546875" style="6" customWidth="1"/>
    <col min="3338" max="3338" width="15.28515625" style="6" customWidth="1"/>
    <col min="3339" max="3339" width="10.7109375" style="6" customWidth="1"/>
    <col min="3340" max="3340" width="14.28515625" style="6" customWidth="1"/>
    <col min="3341" max="3341" width="10.28515625" style="6" customWidth="1"/>
    <col min="3342" max="3584" width="9.140625" style="6"/>
    <col min="3585" max="3585" width="54.140625" style="6" customWidth="1"/>
    <col min="3586" max="3586" width="14" style="6" customWidth="1"/>
    <col min="3587" max="3587" width="9.28515625" style="6" customWidth="1"/>
    <col min="3588" max="3588" width="14.28515625" style="6" customWidth="1"/>
    <col min="3589" max="3589" width="9.28515625" style="6" customWidth="1"/>
    <col min="3590" max="3590" width="20.140625" style="6" customWidth="1"/>
    <col min="3591" max="3591" width="11.5703125" style="6" customWidth="1"/>
    <col min="3592" max="3592" width="13.85546875" style="6" customWidth="1"/>
    <col min="3593" max="3593" width="8.85546875" style="6" customWidth="1"/>
    <col min="3594" max="3594" width="15.28515625" style="6" customWidth="1"/>
    <col min="3595" max="3595" width="10.7109375" style="6" customWidth="1"/>
    <col min="3596" max="3596" width="14.28515625" style="6" customWidth="1"/>
    <col min="3597" max="3597" width="10.28515625" style="6" customWidth="1"/>
    <col min="3598" max="3840" width="9.140625" style="6"/>
    <col min="3841" max="3841" width="54.140625" style="6" customWidth="1"/>
    <col min="3842" max="3842" width="14" style="6" customWidth="1"/>
    <col min="3843" max="3843" width="9.28515625" style="6" customWidth="1"/>
    <col min="3844" max="3844" width="14.28515625" style="6" customWidth="1"/>
    <col min="3845" max="3845" width="9.28515625" style="6" customWidth="1"/>
    <col min="3846" max="3846" width="20.140625" style="6" customWidth="1"/>
    <col min="3847" max="3847" width="11.5703125" style="6" customWidth="1"/>
    <col min="3848" max="3848" width="13.85546875" style="6" customWidth="1"/>
    <col min="3849" max="3849" width="8.85546875" style="6" customWidth="1"/>
    <col min="3850" max="3850" width="15.28515625" style="6" customWidth="1"/>
    <col min="3851" max="3851" width="10.7109375" style="6" customWidth="1"/>
    <col min="3852" max="3852" width="14.28515625" style="6" customWidth="1"/>
    <col min="3853" max="3853" width="10.28515625" style="6" customWidth="1"/>
    <col min="3854" max="4096" width="9.140625" style="6"/>
    <col min="4097" max="4097" width="54.140625" style="6" customWidth="1"/>
    <col min="4098" max="4098" width="14" style="6" customWidth="1"/>
    <col min="4099" max="4099" width="9.28515625" style="6" customWidth="1"/>
    <col min="4100" max="4100" width="14.28515625" style="6" customWidth="1"/>
    <col min="4101" max="4101" width="9.28515625" style="6" customWidth="1"/>
    <col min="4102" max="4102" width="20.140625" style="6" customWidth="1"/>
    <col min="4103" max="4103" width="11.5703125" style="6" customWidth="1"/>
    <col min="4104" max="4104" width="13.85546875" style="6" customWidth="1"/>
    <col min="4105" max="4105" width="8.85546875" style="6" customWidth="1"/>
    <col min="4106" max="4106" width="15.28515625" style="6" customWidth="1"/>
    <col min="4107" max="4107" width="10.7109375" style="6" customWidth="1"/>
    <col min="4108" max="4108" width="14.28515625" style="6" customWidth="1"/>
    <col min="4109" max="4109" width="10.28515625" style="6" customWidth="1"/>
    <col min="4110" max="4352" width="9.140625" style="6"/>
    <col min="4353" max="4353" width="54.140625" style="6" customWidth="1"/>
    <col min="4354" max="4354" width="14" style="6" customWidth="1"/>
    <col min="4355" max="4355" width="9.28515625" style="6" customWidth="1"/>
    <col min="4356" max="4356" width="14.28515625" style="6" customWidth="1"/>
    <col min="4357" max="4357" width="9.28515625" style="6" customWidth="1"/>
    <col min="4358" max="4358" width="20.140625" style="6" customWidth="1"/>
    <col min="4359" max="4359" width="11.5703125" style="6" customWidth="1"/>
    <col min="4360" max="4360" width="13.85546875" style="6" customWidth="1"/>
    <col min="4361" max="4361" width="8.85546875" style="6" customWidth="1"/>
    <col min="4362" max="4362" width="15.28515625" style="6" customWidth="1"/>
    <col min="4363" max="4363" width="10.7109375" style="6" customWidth="1"/>
    <col min="4364" max="4364" width="14.28515625" style="6" customWidth="1"/>
    <col min="4365" max="4365" width="10.28515625" style="6" customWidth="1"/>
    <col min="4366" max="4608" width="9.140625" style="6"/>
    <col min="4609" max="4609" width="54.140625" style="6" customWidth="1"/>
    <col min="4610" max="4610" width="14" style="6" customWidth="1"/>
    <col min="4611" max="4611" width="9.28515625" style="6" customWidth="1"/>
    <col min="4612" max="4612" width="14.28515625" style="6" customWidth="1"/>
    <col min="4613" max="4613" width="9.28515625" style="6" customWidth="1"/>
    <col min="4614" max="4614" width="20.140625" style="6" customWidth="1"/>
    <col min="4615" max="4615" width="11.5703125" style="6" customWidth="1"/>
    <col min="4616" max="4616" width="13.85546875" style="6" customWidth="1"/>
    <col min="4617" max="4617" width="8.85546875" style="6" customWidth="1"/>
    <col min="4618" max="4618" width="15.28515625" style="6" customWidth="1"/>
    <col min="4619" max="4619" width="10.7109375" style="6" customWidth="1"/>
    <col min="4620" max="4620" width="14.28515625" style="6" customWidth="1"/>
    <col min="4621" max="4621" width="10.28515625" style="6" customWidth="1"/>
    <col min="4622" max="4864" width="9.140625" style="6"/>
    <col min="4865" max="4865" width="54.140625" style="6" customWidth="1"/>
    <col min="4866" max="4866" width="14" style="6" customWidth="1"/>
    <col min="4867" max="4867" width="9.28515625" style="6" customWidth="1"/>
    <col min="4868" max="4868" width="14.28515625" style="6" customWidth="1"/>
    <col min="4869" max="4869" width="9.28515625" style="6" customWidth="1"/>
    <col min="4870" max="4870" width="20.140625" style="6" customWidth="1"/>
    <col min="4871" max="4871" width="11.5703125" style="6" customWidth="1"/>
    <col min="4872" max="4872" width="13.85546875" style="6" customWidth="1"/>
    <col min="4873" max="4873" width="8.85546875" style="6" customWidth="1"/>
    <col min="4874" max="4874" width="15.28515625" style="6" customWidth="1"/>
    <col min="4875" max="4875" width="10.7109375" style="6" customWidth="1"/>
    <col min="4876" max="4876" width="14.28515625" style="6" customWidth="1"/>
    <col min="4877" max="4877" width="10.28515625" style="6" customWidth="1"/>
    <col min="4878" max="5120" width="9.140625" style="6"/>
    <col min="5121" max="5121" width="54.140625" style="6" customWidth="1"/>
    <col min="5122" max="5122" width="14" style="6" customWidth="1"/>
    <col min="5123" max="5123" width="9.28515625" style="6" customWidth="1"/>
    <col min="5124" max="5124" width="14.28515625" style="6" customWidth="1"/>
    <col min="5125" max="5125" width="9.28515625" style="6" customWidth="1"/>
    <col min="5126" max="5126" width="20.140625" style="6" customWidth="1"/>
    <col min="5127" max="5127" width="11.5703125" style="6" customWidth="1"/>
    <col min="5128" max="5128" width="13.85546875" style="6" customWidth="1"/>
    <col min="5129" max="5129" width="8.85546875" style="6" customWidth="1"/>
    <col min="5130" max="5130" width="15.28515625" style="6" customWidth="1"/>
    <col min="5131" max="5131" width="10.7109375" style="6" customWidth="1"/>
    <col min="5132" max="5132" width="14.28515625" style="6" customWidth="1"/>
    <col min="5133" max="5133" width="10.28515625" style="6" customWidth="1"/>
    <col min="5134" max="5376" width="9.140625" style="6"/>
    <col min="5377" max="5377" width="54.140625" style="6" customWidth="1"/>
    <col min="5378" max="5378" width="14" style="6" customWidth="1"/>
    <col min="5379" max="5379" width="9.28515625" style="6" customWidth="1"/>
    <col min="5380" max="5380" width="14.28515625" style="6" customWidth="1"/>
    <col min="5381" max="5381" width="9.28515625" style="6" customWidth="1"/>
    <col min="5382" max="5382" width="20.140625" style="6" customWidth="1"/>
    <col min="5383" max="5383" width="11.5703125" style="6" customWidth="1"/>
    <col min="5384" max="5384" width="13.85546875" style="6" customWidth="1"/>
    <col min="5385" max="5385" width="8.85546875" style="6" customWidth="1"/>
    <col min="5386" max="5386" width="15.28515625" style="6" customWidth="1"/>
    <col min="5387" max="5387" width="10.7109375" style="6" customWidth="1"/>
    <col min="5388" max="5388" width="14.28515625" style="6" customWidth="1"/>
    <col min="5389" max="5389" width="10.28515625" style="6" customWidth="1"/>
    <col min="5390" max="5632" width="9.140625" style="6"/>
    <col min="5633" max="5633" width="54.140625" style="6" customWidth="1"/>
    <col min="5634" max="5634" width="14" style="6" customWidth="1"/>
    <col min="5635" max="5635" width="9.28515625" style="6" customWidth="1"/>
    <col min="5636" max="5636" width="14.28515625" style="6" customWidth="1"/>
    <col min="5637" max="5637" width="9.28515625" style="6" customWidth="1"/>
    <col min="5638" max="5638" width="20.140625" style="6" customWidth="1"/>
    <col min="5639" max="5639" width="11.5703125" style="6" customWidth="1"/>
    <col min="5640" max="5640" width="13.85546875" style="6" customWidth="1"/>
    <col min="5641" max="5641" width="8.85546875" style="6" customWidth="1"/>
    <col min="5642" max="5642" width="15.28515625" style="6" customWidth="1"/>
    <col min="5643" max="5643" width="10.7109375" style="6" customWidth="1"/>
    <col min="5644" max="5644" width="14.28515625" style="6" customWidth="1"/>
    <col min="5645" max="5645" width="10.28515625" style="6" customWidth="1"/>
    <col min="5646" max="5888" width="9.140625" style="6"/>
    <col min="5889" max="5889" width="54.140625" style="6" customWidth="1"/>
    <col min="5890" max="5890" width="14" style="6" customWidth="1"/>
    <col min="5891" max="5891" width="9.28515625" style="6" customWidth="1"/>
    <col min="5892" max="5892" width="14.28515625" style="6" customWidth="1"/>
    <col min="5893" max="5893" width="9.28515625" style="6" customWidth="1"/>
    <col min="5894" max="5894" width="20.140625" style="6" customWidth="1"/>
    <col min="5895" max="5895" width="11.5703125" style="6" customWidth="1"/>
    <col min="5896" max="5896" width="13.85546875" style="6" customWidth="1"/>
    <col min="5897" max="5897" width="8.85546875" style="6" customWidth="1"/>
    <col min="5898" max="5898" width="15.28515625" style="6" customWidth="1"/>
    <col min="5899" max="5899" width="10.7109375" style="6" customWidth="1"/>
    <col min="5900" max="5900" width="14.28515625" style="6" customWidth="1"/>
    <col min="5901" max="5901" width="10.28515625" style="6" customWidth="1"/>
    <col min="5902" max="6144" width="9.140625" style="6"/>
    <col min="6145" max="6145" width="54.140625" style="6" customWidth="1"/>
    <col min="6146" max="6146" width="14" style="6" customWidth="1"/>
    <col min="6147" max="6147" width="9.28515625" style="6" customWidth="1"/>
    <col min="6148" max="6148" width="14.28515625" style="6" customWidth="1"/>
    <col min="6149" max="6149" width="9.28515625" style="6" customWidth="1"/>
    <col min="6150" max="6150" width="20.140625" style="6" customWidth="1"/>
    <col min="6151" max="6151" width="11.5703125" style="6" customWidth="1"/>
    <col min="6152" max="6152" width="13.85546875" style="6" customWidth="1"/>
    <col min="6153" max="6153" width="8.85546875" style="6" customWidth="1"/>
    <col min="6154" max="6154" width="15.28515625" style="6" customWidth="1"/>
    <col min="6155" max="6155" width="10.7109375" style="6" customWidth="1"/>
    <col min="6156" max="6156" width="14.28515625" style="6" customWidth="1"/>
    <col min="6157" max="6157" width="10.28515625" style="6" customWidth="1"/>
    <col min="6158" max="6400" width="9.140625" style="6"/>
    <col min="6401" max="6401" width="54.140625" style="6" customWidth="1"/>
    <col min="6402" max="6402" width="14" style="6" customWidth="1"/>
    <col min="6403" max="6403" width="9.28515625" style="6" customWidth="1"/>
    <col min="6404" max="6404" width="14.28515625" style="6" customWidth="1"/>
    <col min="6405" max="6405" width="9.28515625" style="6" customWidth="1"/>
    <col min="6406" max="6406" width="20.140625" style="6" customWidth="1"/>
    <col min="6407" max="6407" width="11.5703125" style="6" customWidth="1"/>
    <col min="6408" max="6408" width="13.85546875" style="6" customWidth="1"/>
    <col min="6409" max="6409" width="8.85546875" style="6" customWidth="1"/>
    <col min="6410" max="6410" width="15.28515625" style="6" customWidth="1"/>
    <col min="6411" max="6411" width="10.7109375" style="6" customWidth="1"/>
    <col min="6412" max="6412" width="14.28515625" style="6" customWidth="1"/>
    <col min="6413" max="6413" width="10.28515625" style="6" customWidth="1"/>
    <col min="6414" max="6656" width="9.140625" style="6"/>
    <col min="6657" max="6657" width="54.140625" style="6" customWidth="1"/>
    <col min="6658" max="6658" width="14" style="6" customWidth="1"/>
    <col min="6659" max="6659" width="9.28515625" style="6" customWidth="1"/>
    <col min="6660" max="6660" width="14.28515625" style="6" customWidth="1"/>
    <col min="6661" max="6661" width="9.28515625" style="6" customWidth="1"/>
    <col min="6662" max="6662" width="20.140625" style="6" customWidth="1"/>
    <col min="6663" max="6663" width="11.5703125" style="6" customWidth="1"/>
    <col min="6664" max="6664" width="13.85546875" style="6" customWidth="1"/>
    <col min="6665" max="6665" width="8.85546875" style="6" customWidth="1"/>
    <col min="6666" max="6666" width="15.28515625" style="6" customWidth="1"/>
    <col min="6667" max="6667" width="10.7109375" style="6" customWidth="1"/>
    <col min="6668" max="6668" width="14.28515625" style="6" customWidth="1"/>
    <col min="6669" max="6669" width="10.28515625" style="6" customWidth="1"/>
    <col min="6670" max="6912" width="9.140625" style="6"/>
    <col min="6913" max="6913" width="54.140625" style="6" customWidth="1"/>
    <col min="6914" max="6914" width="14" style="6" customWidth="1"/>
    <col min="6915" max="6915" width="9.28515625" style="6" customWidth="1"/>
    <col min="6916" max="6916" width="14.28515625" style="6" customWidth="1"/>
    <col min="6917" max="6917" width="9.28515625" style="6" customWidth="1"/>
    <col min="6918" max="6918" width="20.140625" style="6" customWidth="1"/>
    <col min="6919" max="6919" width="11.5703125" style="6" customWidth="1"/>
    <col min="6920" max="6920" width="13.85546875" style="6" customWidth="1"/>
    <col min="6921" max="6921" width="8.85546875" style="6" customWidth="1"/>
    <col min="6922" max="6922" width="15.28515625" style="6" customWidth="1"/>
    <col min="6923" max="6923" width="10.7109375" style="6" customWidth="1"/>
    <col min="6924" max="6924" width="14.28515625" style="6" customWidth="1"/>
    <col min="6925" max="6925" width="10.28515625" style="6" customWidth="1"/>
    <col min="6926" max="7168" width="9.140625" style="6"/>
    <col min="7169" max="7169" width="54.140625" style="6" customWidth="1"/>
    <col min="7170" max="7170" width="14" style="6" customWidth="1"/>
    <col min="7171" max="7171" width="9.28515625" style="6" customWidth="1"/>
    <col min="7172" max="7172" width="14.28515625" style="6" customWidth="1"/>
    <col min="7173" max="7173" width="9.28515625" style="6" customWidth="1"/>
    <col min="7174" max="7174" width="20.140625" style="6" customWidth="1"/>
    <col min="7175" max="7175" width="11.5703125" style="6" customWidth="1"/>
    <col min="7176" max="7176" width="13.85546875" style="6" customWidth="1"/>
    <col min="7177" max="7177" width="8.85546875" style="6" customWidth="1"/>
    <col min="7178" max="7178" width="15.28515625" style="6" customWidth="1"/>
    <col min="7179" max="7179" width="10.7109375" style="6" customWidth="1"/>
    <col min="7180" max="7180" width="14.28515625" style="6" customWidth="1"/>
    <col min="7181" max="7181" width="10.28515625" style="6" customWidth="1"/>
    <col min="7182" max="7424" width="9.140625" style="6"/>
    <col min="7425" max="7425" width="54.140625" style="6" customWidth="1"/>
    <col min="7426" max="7426" width="14" style="6" customWidth="1"/>
    <col min="7427" max="7427" width="9.28515625" style="6" customWidth="1"/>
    <col min="7428" max="7428" width="14.28515625" style="6" customWidth="1"/>
    <col min="7429" max="7429" width="9.28515625" style="6" customWidth="1"/>
    <col min="7430" max="7430" width="20.140625" style="6" customWidth="1"/>
    <col min="7431" max="7431" width="11.5703125" style="6" customWidth="1"/>
    <col min="7432" max="7432" width="13.85546875" style="6" customWidth="1"/>
    <col min="7433" max="7433" width="8.85546875" style="6" customWidth="1"/>
    <col min="7434" max="7434" width="15.28515625" style="6" customWidth="1"/>
    <col min="7435" max="7435" width="10.7109375" style="6" customWidth="1"/>
    <col min="7436" max="7436" width="14.28515625" style="6" customWidth="1"/>
    <col min="7437" max="7437" width="10.28515625" style="6" customWidth="1"/>
    <col min="7438" max="7680" width="9.140625" style="6"/>
    <col min="7681" max="7681" width="54.140625" style="6" customWidth="1"/>
    <col min="7682" max="7682" width="14" style="6" customWidth="1"/>
    <col min="7683" max="7683" width="9.28515625" style="6" customWidth="1"/>
    <col min="7684" max="7684" width="14.28515625" style="6" customWidth="1"/>
    <col min="7685" max="7685" width="9.28515625" style="6" customWidth="1"/>
    <col min="7686" max="7686" width="20.140625" style="6" customWidth="1"/>
    <col min="7687" max="7687" width="11.5703125" style="6" customWidth="1"/>
    <col min="7688" max="7688" width="13.85546875" style="6" customWidth="1"/>
    <col min="7689" max="7689" width="8.85546875" style="6" customWidth="1"/>
    <col min="7690" max="7690" width="15.28515625" style="6" customWidth="1"/>
    <col min="7691" max="7691" width="10.7109375" style="6" customWidth="1"/>
    <col min="7692" max="7692" width="14.28515625" style="6" customWidth="1"/>
    <col min="7693" max="7693" width="10.28515625" style="6" customWidth="1"/>
    <col min="7694" max="7936" width="9.140625" style="6"/>
    <col min="7937" max="7937" width="54.140625" style="6" customWidth="1"/>
    <col min="7938" max="7938" width="14" style="6" customWidth="1"/>
    <col min="7939" max="7939" width="9.28515625" style="6" customWidth="1"/>
    <col min="7940" max="7940" width="14.28515625" style="6" customWidth="1"/>
    <col min="7941" max="7941" width="9.28515625" style="6" customWidth="1"/>
    <col min="7942" max="7942" width="20.140625" style="6" customWidth="1"/>
    <col min="7943" max="7943" width="11.5703125" style="6" customWidth="1"/>
    <col min="7944" max="7944" width="13.85546875" style="6" customWidth="1"/>
    <col min="7945" max="7945" width="8.85546875" style="6" customWidth="1"/>
    <col min="7946" max="7946" width="15.28515625" style="6" customWidth="1"/>
    <col min="7947" max="7947" width="10.7109375" style="6" customWidth="1"/>
    <col min="7948" max="7948" width="14.28515625" style="6" customWidth="1"/>
    <col min="7949" max="7949" width="10.28515625" style="6" customWidth="1"/>
    <col min="7950" max="8192" width="9.140625" style="6"/>
    <col min="8193" max="8193" width="54.140625" style="6" customWidth="1"/>
    <col min="8194" max="8194" width="14" style="6" customWidth="1"/>
    <col min="8195" max="8195" width="9.28515625" style="6" customWidth="1"/>
    <col min="8196" max="8196" width="14.28515625" style="6" customWidth="1"/>
    <col min="8197" max="8197" width="9.28515625" style="6" customWidth="1"/>
    <col min="8198" max="8198" width="20.140625" style="6" customWidth="1"/>
    <col min="8199" max="8199" width="11.5703125" style="6" customWidth="1"/>
    <col min="8200" max="8200" width="13.85546875" style="6" customWidth="1"/>
    <col min="8201" max="8201" width="8.85546875" style="6" customWidth="1"/>
    <col min="8202" max="8202" width="15.28515625" style="6" customWidth="1"/>
    <col min="8203" max="8203" width="10.7109375" style="6" customWidth="1"/>
    <col min="8204" max="8204" width="14.28515625" style="6" customWidth="1"/>
    <col min="8205" max="8205" width="10.28515625" style="6" customWidth="1"/>
    <col min="8206" max="8448" width="9.140625" style="6"/>
    <col min="8449" max="8449" width="54.140625" style="6" customWidth="1"/>
    <col min="8450" max="8450" width="14" style="6" customWidth="1"/>
    <col min="8451" max="8451" width="9.28515625" style="6" customWidth="1"/>
    <col min="8452" max="8452" width="14.28515625" style="6" customWidth="1"/>
    <col min="8453" max="8453" width="9.28515625" style="6" customWidth="1"/>
    <col min="8454" max="8454" width="20.140625" style="6" customWidth="1"/>
    <col min="8455" max="8455" width="11.5703125" style="6" customWidth="1"/>
    <col min="8456" max="8456" width="13.85546875" style="6" customWidth="1"/>
    <col min="8457" max="8457" width="8.85546875" style="6" customWidth="1"/>
    <col min="8458" max="8458" width="15.28515625" style="6" customWidth="1"/>
    <col min="8459" max="8459" width="10.7109375" style="6" customWidth="1"/>
    <col min="8460" max="8460" width="14.28515625" style="6" customWidth="1"/>
    <col min="8461" max="8461" width="10.28515625" style="6" customWidth="1"/>
    <col min="8462" max="8704" width="9.140625" style="6"/>
    <col min="8705" max="8705" width="54.140625" style="6" customWidth="1"/>
    <col min="8706" max="8706" width="14" style="6" customWidth="1"/>
    <col min="8707" max="8707" width="9.28515625" style="6" customWidth="1"/>
    <col min="8708" max="8708" width="14.28515625" style="6" customWidth="1"/>
    <col min="8709" max="8709" width="9.28515625" style="6" customWidth="1"/>
    <col min="8710" max="8710" width="20.140625" style="6" customWidth="1"/>
    <col min="8711" max="8711" width="11.5703125" style="6" customWidth="1"/>
    <col min="8712" max="8712" width="13.85546875" style="6" customWidth="1"/>
    <col min="8713" max="8713" width="8.85546875" style="6" customWidth="1"/>
    <col min="8714" max="8714" width="15.28515625" style="6" customWidth="1"/>
    <col min="8715" max="8715" width="10.7109375" style="6" customWidth="1"/>
    <col min="8716" max="8716" width="14.28515625" style="6" customWidth="1"/>
    <col min="8717" max="8717" width="10.28515625" style="6" customWidth="1"/>
    <col min="8718" max="8960" width="9.140625" style="6"/>
    <col min="8961" max="8961" width="54.140625" style="6" customWidth="1"/>
    <col min="8962" max="8962" width="14" style="6" customWidth="1"/>
    <col min="8963" max="8963" width="9.28515625" style="6" customWidth="1"/>
    <col min="8964" max="8964" width="14.28515625" style="6" customWidth="1"/>
    <col min="8965" max="8965" width="9.28515625" style="6" customWidth="1"/>
    <col min="8966" max="8966" width="20.140625" style="6" customWidth="1"/>
    <col min="8967" max="8967" width="11.5703125" style="6" customWidth="1"/>
    <col min="8968" max="8968" width="13.85546875" style="6" customWidth="1"/>
    <col min="8969" max="8969" width="8.85546875" style="6" customWidth="1"/>
    <col min="8970" max="8970" width="15.28515625" style="6" customWidth="1"/>
    <col min="8971" max="8971" width="10.7109375" style="6" customWidth="1"/>
    <col min="8972" max="8972" width="14.28515625" style="6" customWidth="1"/>
    <col min="8973" max="8973" width="10.28515625" style="6" customWidth="1"/>
    <col min="8974" max="9216" width="9.140625" style="6"/>
    <col min="9217" max="9217" width="54.140625" style="6" customWidth="1"/>
    <col min="9218" max="9218" width="14" style="6" customWidth="1"/>
    <col min="9219" max="9219" width="9.28515625" style="6" customWidth="1"/>
    <col min="9220" max="9220" width="14.28515625" style="6" customWidth="1"/>
    <col min="9221" max="9221" width="9.28515625" style="6" customWidth="1"/>
    <col min="9222" max="9222" width="20.140625" style="6" customWidth="1"/>
    <col min="9223" max="9223" width="11.5703125" style="6" customWidth="1"/>
    <col min="9224" max="9224" width="13.85546875" style="6" customWidth="1"/>
    <col min="9225" max="9225" width="8.85546875" style="6" customWidth="1"/>
    <col min="9226" max="9226" width="15.28515625" style="6" customWidth="1"/>
    <col min="9227" max="9227" width="10.7109375" style="6" customWidth="1"/>
    <col min="9228" max="9228" width="14.28515625" style="6" customWidth="1"/>
    <col min="9229" max="9229" width="10.28515625" style="6" customWidth="1"/>
    <col min="9230" max="9472" width="9.140625" style="6"/>
    <col min="9473" max="9473" width="54.140625" style="6" customWidth="1"/>
    <col min="9474" max="9474" width="14" style="6" customWidth="1"/>
    <col min="9475" max="9475" width="9.28515625" style="6" customWidth="1"/>
    <col min="9476" max="9476" width="14.28515625" style="6" customWidth="1"/>
    <col min="9477" max="9477" width="9.28515625" style="6" customWidth="1"/>
    <col min="9478" max="9478" width="20.140625" style="6" customWidth="1"/>
    <col min="9479" max="9479" width="11.5703125" style="6" customWidth="1"/>
    <col min="9480" max="9480" width="13.85546875" style="6" customWidth="1"/>
    <col min="9481" max="9481" width="8.85546875" style="6" customWidth="1"/>
    <col min="9482" max="9482" width="15.28515625" style="6" customWidth="1"/>
    <col min="9483" max="9483" width="10.7109375" style="6" customWidth="1"/>
    <col min="9484" max="9484" width="14.28515625" style="6" customWidth="1"/>
    <col min="9485" max="9485" width="10.28515625" style="6" customWidth="1"/>
    <col min="9486" max="9728" width="9.140625" style="6"/>
    <col min="9729" max="9729" width="54.140625" style="6" customWidth="1"/>
    <col min="9730" max="9730" width="14" style="6" customWidth="1"/>
    <col min="9731" max="9731" width="9.28515625" style="6" customWidth="1"/>
    <col min="9732" max="9732" width="14.28515625" style="6" customWidth="1"/>
    <col min="9733" max="9733" width="9.28515625" style="6" customWidth="1"/>
    <col min="9734" max="9734" width="20.140625" style="6" customWidth="1"/>
    <col min="9735" max="9735" width="11.5703125" style="6" customWidth="1"/>
    <col min="9736" max="9736" width="13.85546875" style="6" customWidth="1"/>
    <col min="9737" max="9737" width="8.85546875" style="6" customWidth="1"/>
    <col min="9738" max="9738" width="15.28515625" style="6" customWidth="1"/>
    <col min="9739" max="9739" width="10.7109375" style="6" customWidth="1"/>
    <col min="9740" max="9740" width="14.28515625" style="6" customWidth="1"/>
    <col min="9741" max="9741" width="10.28515625" style="6" customWidth="1"/>
    <col min="9742" max="9984" width="9.140625" style="6"/>
    <col min="9985" max="9985" width="54.140625" style="6" customWidth="1"/>
    <col min="9986" max="9986" width="14" style="6" customWidth="1"/>
    <col min="9987" max="9987" width="9.28515625" style="6" customWidth="1"/>
    <col min="9988" max="9988" width="14.28515625" style="6" customWidth="1"/>
    <col min="9989" max="9989" width="9.28515625" style="6" customWidth="1"/>
    <col min="9990" max="9990" width="20.140625" style="6" customWidth="1"/>
    <col min="9991" max="9991" width="11.5703125" style="6" customWidth="1"/>
    <col min="9992" max="9992" width="13.85546875" style="6" customWidth="1"/>
    <col min="9993" max="9993" width="8.85546875" style="6" customWidth="1"/>
    <col min="9994" max="9994" width="15.28515625" style="6" customWidth="1"/>
    <col min="9995" max="9995" width="10.7109375" style="6" customWidth="1"/>
    <col min="9996" max="9996" width="14.28515625" style="6" customWidth="1"/>
    <col min="9997" max="9997" width="10.28515625" style="6" customWidth="1"/>
    <col min="9998" max="10240" width="9.140625" style="6"/>
    <col min="10241" max="10241" width="54.140625" style="6" customWidth="1"/>
    <col min="10242" max="10242" width="14" style="6" customWidth="1"/>
    <col min="10243" max="10243" width="9.28515625" style="6" customWidth="1"/>
    <col min="10244" max="10244" width="14.28515625" style="6" customWidth="1"/>
    <col min="10245" max="10245" width="9.28515625" style="6" customWidth="1"/>
    <col min="10246" max="10246" width="20.140625" style="6" customWidth="1"/>
    <col min="10247" max="10247" width="11.5703125" style="6" customWidth="1"/>
    <col min="10248" max="10248" width="13.85546875" style="6" customWidth="1"/>
    <col min="10249" max="10249" width="8.85546875" style="6" customWidth="1"/>
    <col min="10250" max="10250" width="15.28515625" style="6" customWidth="1"/>
    <col min="10251" max="10251" width="10.7109375" style="6" customWidth="1"/>
    <col min="10252" max="10252" width="14.28515625" style="6" customWidth="1"/>
    <col min="10253" max="10253" width="10.28515625" style="6" customWidth="1"/>
    <col min="10254" max="10496" width="9.140625" style="6"/>
    <col min="10497" max="10497" width="54.140625" style="6" customWidth="1"/>
    <col min="10498" max="10498" width="14" style="6" customWidth="1"/>
    <col min="10499" max="10499" width="9.28515625" style="6" customWidth="1"/>
    <col min="10500" max="10500" width="14.28515625" style="6" customWidth="1"/>
    <col min="10501" max="10501" width="9.28515625" style="6" customWidth="1"/>
    <col min="10502" max="10502" width="20.140625" style="6" customWidth="1"/>
    <col min="10503" max="10503" width="11.5703125" style="6" customWidth="1"/>
    <col min="10504" max="10504" width="13.85546875" style="6" customWidth="1"/>
    <col min="10505" max="10505" width="8.85546875" style="6" customWidth="1"/>
    <col min="10506" max="10506" width="15.28515625" style="6" customWidth="1"/>
    <col min="10507" max="10507" width="10.7109375" style="6" customWidth="1"/>
    <col min="10508" max="10508" width="14.28515625" style="6" customWidth="1"/>
    <col min="10509" max="10509" width="10.28515625" style="6" customWidth="1"/>
    <col min="10510" max="10752" width="9.140625" style="6"/>
    <col min="10753" max="10753" width="54.140625" style="6" customWidth="1"/>
    <col min="10754" max="10754" width="14" style="6" customWidth="1"/>
    <col min="10755" max="10755" width="9.28515625" style="6" customWidth="1"/>
    <col min="10756" max="10756" width="14.28515625" style="6" customWidth="1"/>
    <col min="10757" max="10757" width="9.28515625" style="6" customWidth="1"/>
    <col min="10758" max="10758" width="20.140625" style="6" customWidth="1"/>
    <col min="10759" max="10759" width="11.5703125" style="6" customWidth="1"/>
    <col min="10760" max="10760" width="13.85546875" style="6" customWidth="1"/>
    <col min="10761" max="10761" width="8.85546875" style="6" customWidth="1"/>
    <col min="10762" max="10762" width="15.28515625" style="6" customWidth="1"/>
    <col min="10763" max="10763" width="10.7109375" style="6" customWidth="1"/>
    <col min="10764" max="10764" width="14.28515625" style="6" customWidth="1"/>
    <col min="10765" max="10765" width="10.28515625" style="6" customWidth="1"/>
    <col min="10766" max="11008" width="9.140625" style="6"/>
    <col min="11009" max="11009" width="54.140625" style="6" customWidth="1"/>
    <col min="11010" max="11010" width="14" style="6" customWidth="1"/>
    <col min="11011" max="11011" width="9.28515625" style="6" customWidth="1"/>
    <col min="11012" max="11012" width="14.28515625" style="6" customWidth="1"/>
    <col min="11013" max="11013" width="9.28515625" style="6" customWidth="1"/>
    <col min="11014" max="11014" width="20.140625" style="6" customWidth="1"/>
    <col min="11015" max="11015" width="11.5703125" style="6" customWidth="1"/>
    <col min="11016" max="11016" width="13.85546875" style="6" customWidth="1"/>
    <col min="11017" max="11017" width="8.85546875" style="6" customWidth="1"/>
    <col min="11018" max="11018" width="15.28515625" style="6" customWidth="1"/>
    <col min="11019" max="11019" width="10.7109375" style="6" customWidth="1"/>
    <col min="11020" max="11020" width="14.28515625" style="6" customWidth="1"/>
    <col min="11021" max="11021" width="10.28515625" style="6" customWidth="1"/>
    <col min="11022" max="11264" width="9.140625" style="6"/>
    <col min="11265" max="11265" width="54.140625" style="6" customWidth="1"/>
    <col min="11266" max="11266" width="14" style="6" customWidth="1"/>
    <col min="11267" max="11267" width="9.28515625" style="6" customWidth="1"/>
    <col min="11268" max="11268" width="14.28515625" style="6" customWidth="1"/>
    <col min="11269" max="11269" width="9.28515625" style="6" customWidth="1"/>
    <col min="11270" max="11270" width="20.140625" style="6" customWidth="1"/>
    <col min="11271" max="11271" width="11.5703125" style="6" customWidth="1"/>
    <col min="11272" max="11272" width="13.85546875" style="6" customWidth="1"/>
    <col min="11273" max="11273" width="8.85546875" style="6" customWidth="1"/>
    <col min="11274" max="11274" width="15.28515625" style="6" customWidth="1"/>
    <col min="11275" max="11275" width="10.7109375" style="6" customWidth="1"/>
    <col min="11276" max="11276" width="14.28515625" style="6" customWidth="1"/>
    <col min="11277" max="11277" width="10.28515625" style="6" customWidth="1"/>
    <col min="11278" max="11520" width="9.140625" style="6"/>
    <col min="11521" max="11521" width="54.140625" style="6" customWidth="1"/>
    <col min="11522" max="11522" width="14" style="6" customWidth="1"/>
    <col min="11523" max="11523" width="9.28515625" style="6" customWidth="1"/>
    <col min="11524" max="11524" width="14.28515625" style="6" customWidth="1"/>
    <col min="11525" max="11525" width="9.28515625" style="6" customWidth="1"/>
    <col min="11526" max="11526" width="20.140625" style="6" customWidth="1"/>
    <col min="11527" max="11527" width="11.5703125" style="6" customWidth="1"/>
    <col min="11528" max="11528" width="13.85546875" style="6" customWidth="1"/>
    <col min="11529" max="11529" width="8.85546875" style="6" customWidth="1"/>
    <col min="11530" max="11530" width="15.28515625" style="6" customWidth="1"/>
    <col min="11531" max="11531" width="10.7109375" style="6" customWidth="1"/>
    <col min="11532" max="11532" width="14.28515625" style="6" customWidth="1"/>
    <col min="11533" max="11533" width="10.28515625" style="6" customWidth="1"/>
    <col min="11534" max="11776" width="9.140625" style="6"/>
    <col min="11777" max="11777" width="54.140625" style="6" customWidth="1"/>
    <col min="11778" max="11778" width="14" style="6" customWidth="1"/>
    <col min="11779" max="11779" width="9.28515625" style="6" customWidth="1"/>
    <col min="11780" max="11780" width="14.28515625" style="6" customWidth="1"/>
    <col min="11781" max="11781" width="9.28515625" style="6" customWidth="1"/>
    <col min="11782" max="11782" width="20.140625" style="6" customWidth="1"/>
    <col min="11783" max="11783" width="11.5703125" style="6" customWidth="1"/>
    <col min="11784" max="11784" width="13.85546875" style="6" customWidth="1"/>
    <col min="11785" max="11785" width="8.85546875" style="6" customWidth="1"/>
    <col min="11786" max="11786" width="15.28515625" style="6" customWidth="1"/>
    <col min="11787" max="11787" width="10.7109375" style="6" customWidth="1"/>
    <col min="11788" max="11788" width="14.28515625" style="6" customWidth="1"/>
    <col min="11789" max="11789" width="10.28515625" style="6" customWidth="1"/>
    <col min="11790" max="12032" width="9.140625" style="6"/>
    <col min="12033" max="12033" width="54.140625" style="6" customWidth="1"/>
    <col min="12034" max="12034" width="14" style="6" customWidth="1"/>
    <col min="12035" max="12035" width="9.28515625" style="6" customWidth="1"/>
    <col min="12036" max="12036" width="14.28515625" style="6" customWidth="1"/>
    <col min="12037" max="12037" width="9.28515625" style="6" customWidth="1"/>
    <col min="12038" max="12038" width="20.140625" style="6" customWidth="1"/>
    <col min="12039" max="12039" width="11.5703125" style="6" customWidth="1"/>
    <col min="12040" max="12040" width="13.85546875" style="6" customWidth="1"/>
    <col min="12041" max="12041" width="8.85546875" style="6" customWidth="1"/>
    <col min="12042" max="12042" width="15.28515625" style="6" customWidth="1"/>
    <col min="12043" max="12043" width="10.7109375" style="6" customWidth="1"/>
    <col min="12044" max="12044" width="14.28515625" style="6" customWidth="1"/>
    <col min="12045" max="12045" width="10.28515625" style="6" customWidth="1"/>
    <col min="12046" max="12288" width="9.140625" style="6"/>
    <col min="12289" max="12289" width="54.140625" style="6" customWidth="1"/>
    <col min="12290" max="12290" width="14" style="6" customWidth="1"/>
    <col min="12291" max="12291" width="9.28515625" style="6" customWidth="1"/>
    <col min="12292" max="12292" width="14.28515625" style="6" customWidth="1"/>
    <col min="12293" max="12293" width="9.28515625" style="6" customWidth="1"/>
    <col min="12294" max="12294" width="20.140625" style="6" customWidth="1"/>
    <col min="12295" max="12295" width="11.5703125" style="6" customWidth="1"/>
    <col min="12296" max="12296" width="13.85546875" style="6" customWidth="1"/>
    <col min="12297" max="12297" width="8.85546875" style="6" customWidth="1"/>
    <col min="12298" max="12298" width="15.28515625" style="6" customWidth="1"/>
    <col min="12299" max="12299" width="10.7109375" style="6" customWidth="1"/>
    <col min="12300" max="12300" width="14.28515625" style="6" customWidth="1"/>
    <col min="12301" max="12301" width="10.28515625" style="6" customWidth="1"/>
    <col min="12302" max="12544" width="9.140625" style="6"/>
    <col min="12545" max="12545" width="54.140625" style="6" customWidth="1"/>
    <col min="12546" max="12546" width="14" style="6" customWidth="1"/>
    <col min="12547" max="12547" width="9.28515625" style="6" customWidth="1"/>
    <col min="12548" max="12548" width="14.28515625" style="6" customWidth="1"/>
    <col min="12549" max="12549" width="9.28515625" style="6" customWidth="1"/>
    <col min="12550" max="12550" width="20.140625" style="6" customWidth="1"/>
    <col min="12551" max="12551" width="11.5703125" style="6" customWidth="1"/>
    <col min="12552" max="12552" width="13.85546875" style="6" customWidth="1"/>
    <col min="12553" max="12553" width="8.85546875" style="6" customWidth="1"/>
    <col min="12554" max="12554" width="15.28515625" style="6" customWidth="1"/>
    <col min="12555" max="12555" width="10.7109375" style="6" customWidth="1"/>
    <col min="12556" max="12556" width="14.28515625" style="6" customWidth="1"/>
    <col min="12557" max="12557" width="10.28515625" style="6" customWidth="1"/>
    <col min="12558" max="12800" width="9.140625" style="6"/>
    <col min="12801" max="12801" width="54.140625" style="6" customWidth="1"/>
    <col min="12802" max="12802" width="14" style="6" customWidth="1"/>
    <col min="12803" max="12803" width="9.28515625" style="6" customWidth="1"/>
    <col min="12804" max="12804" width="14.28515625" style="6" customWidth="1"/>
    <col min="12805" max="12805" width="9.28515625" style="6" customWidth="1"/>
    <col min="12806" max="12806" width="20.140625" style="6" customWidth="1"/>
    <col min="12807" max="12807" width="11.5703125" style="6" customWidth="1"/>
    <col min="12808" max="12808" width="13.85546875" style="6" customWidth="1"/>
    <col min="12809" max="12809" width="8.85546875" style="6" customWidth="1"/>
    <col min="12810" max="12810" width="15.28515625" style="6" customWidth="1"/>
    <col min="12811" max="12811" width="10.7109375" style="6" customWidth="1"/>
    <col min="12812" max="12812" width="14.28515625" style="6" customWidth="1"/>
    <col min="12813" max="12813" width="10.28515625" style="6" customWidth="1"/>
    <col min="12814" max="13056" width="9.140625" style="6"/>
    <col min="13057" max="13057" width="54.140625" style="6" customWidth="1"/>
    <col min="13058" max="13058" width="14" style="6" customWidth="1"/>
    <col min="13059" max="13059" width="9.28515625" style="6" customWidth="1"/>
    <col min="13060" max="13060" width="14.28515625" style="6" customWidth="1"/>
    <col min="13061" max="13061" width="9.28515625" style="6" customWidth="1"/>
    <col min="13062" max="13062" width="20.140625" style="6" customWidth="1"/>
    <col min="13063" max="13063" width="11.5703125" style="6" customWidth="1"/>
    <col min="13064" max="13064" width="13.85546875" style="6" customWidth="1"/>
    <col min="13065" max="13065" width="8.85546875" style="6" customWidth="1"/>
    <col min="13066" max="13066" width="15.28515625" style="6" customWidth="1"/>
    <col min="13067" max="13067" width="10.7109375" style="6" customWidth="1"/>
    <col min="13068" max="13068" width="14.28515625" style="6" customWidth="1"/>
    <col min="13069" max="13069" width="10.28515625" style="6" customWidth="1"/>
    <col min="13070" max="13312" width="9.140625" style="6"/>
    <col min="13313" max="13313" width="54.140625" style="6" customWidth="1"/>
    <col min="13314" max="13314" width="14" style="6" customWidth="1"/>
    <col min="13315" max="13315" width="9.28515625" style="6" customWidth="1"/>
    <col min="13316" max="13316" width="14.28515625" style="6" customWidth="1"/>
    <col min="13317" max="13317" width="9.28515625" style="6" customWidth="1"/>
    <col min="13318" max="13318" width="20.140625" style="6" customWidth="1"/>
    <col min="13319" max="13319" width="11.5703125" style="6" customWidth="1"/>
    <col min="13320" max="13320" width="13.85546875" style="6" customWidth="1"/>
    <col min="13321" max="13321" width="8.85546875" style="6" customWidth="1"/>
    <col min="13322" max="13322" width="15.28515625" style="6" customWidth="1"/>
    <col min="13323" max="13323" width="10.7109375" style="6" customWidth="1"/>
    <col min="13324" max="13324" width="14.28515625" style="6" customWidth="1"/>
    <col min="13325" max="13325" width="10.28515625" style="6" customWidth="1"/>
    <col min="13326" max="13568" width="9.140625" style="6"/>
    <col min="13569" max="13569" width="54.140625" style="6" customWidth="1"/>
    <col min="13570" max="13570" width="14" style="6" customWidth="1"/>
    <col min="13571" max="13571" width="9.28515625" style="6" customWidth="1"/>
    <col min="13572" max="13572" width="14.28515625" style="6" customWidth="1"/>
    <col min="13573" max="13573" width="9.28515625" style="6" customWidth="1"/>
    <col min="13574" max="13574" width="20.140625" style="6" customWidth="1"/>
    <col min="13575" max="13575" width="11.5703125" style="6" customWidth="1"/>
    <col min="13576" max="13576" width="13.85546875" style="6" customWidth="1"/>
    <col min="13577" max="13577" width="8.85546875" style="6" customWidth="1"/>
    <col min="13578" max="13578" width="15.28515625" style="6" customWidth="1"/>
    <col min="13579" max="13579" width="10.7109375" style="6" customWidth="1"/>
    <col min="13580" max="13580" width="14.28515625" style="6" customWidth="1"/>
    <col min="13581" max="13581" width="10.28515625" style="6" customWidth="1"/>
    <col min="13582" max="13824" width="9.140625" style="6"/>
    <col min="13825" max="13825" width="54.140625" style="6" customWidth="1"/>
    <col min="13826" max="13826" width="14" style="6" customWidth="1"/>
    <col min="13827" max="13827" width="9.28515625" style="6" customWidth="1"/>
    <col min="13828" max="13828" width="14.28515625" style="6" customWidth="1"/>
    <col min="13829" max="13829" width="9.28515625" style="6" customWidth="1"/>
    <col min="13830" max="13830" width="20.140625" style="6" customWidth="1"/>
    <col min="13831" max="13831" width="11.5703125" style="6" customWidth="1"/>
    <col min="13832" max="13832" width="13.85546875" style="6" customWidth="1"/>
    <col min="13833" max="13833" width="8.85546875" style="6" customWidth="1"/>
    <col min="13834" max="13834" width="15.28515625" style="6" customWidth="1"/>
    <col min="13835" max="13835" width="10.7109375" style="6" customWidth="1"/>
    <col min="13836" max="13836" width="14.28515625" style="6" customWidth="1"/>
    <col min="13837" max="13837" width="10.28515625" style="6" customWidth="1"/>
    <col min="13838" max="14080" width="9.140625" style="6"/>
    <col min="14081" max="14081" width="54.140625" style="6" customWidth="1"/>
    <col min="14082" max="14082" width="14" style="6" customWidth="1"/>
    <col min="14083" max="14083" width="9.28515625" style="6" customWidth="1"/>
    <col min="14084" max="14084" width="14.28515625" style="6" customWidth="1"/>
    <col min="14085" max="14085" width="9.28515625" style="6" customWidth="1"/>
    <col min="14086" max="14086" width="20.140625" style="6" customWidth="1"/>
    <col min="14087" max="14087" width="11.5703125" style="6" customWidth="1"/>
    <col min="14088" max="14088" width="13.85546875" style="6" customWidth="1"/>
    <col min="14089" max="14089" width="8.85546875" style="6" customWidth="1"/>
    <col min="14090" max="14090" width="15.28515625" style="6" customWidth="1"/>
    <col min="14091" max="14091" width="10.7109375" style="6" customWidth="1"/>
    <col min="14092" max="14092" width="14.28515625" style="6" customWidth="1"/>
    <col min="14093" max="14093" width="10.28515625" style="6" customWidth="1"/>
    <col min="14094" max="14336" width="9.140625" style="6"/>
    <col min="14337" max="14337" width="54.140625" style="6" customWidth="1"/>
    <col min="14338" max="14338" width="14" style="6" customWidth="1"/>
    <col min="14339" max="14339" width="9.28515625" style="6" customWidth="1"/>
    <col min="14340" max="14340" width="14.28515625" style="6" customWidth="1"/>
    <col min="14341" max="14341" width="9.28515625" style="6" customWidth="1"/>
    <col min="14342" max="14342" width="20.140625" style="6" customWidth="1"/>
    <col min="14343" max="14343" width="11.5703125" style="6" customWidth="1"/>
    <col min="14344" max="14344" width="13.85546875" style="6" customWidth="1"/>
    <col min="14345" max="14345" width="8.85546875" style="6" customWidth="1"/>
    <col min="14346" max="14346" width="15.28515625" style="6" customWidth="1"/>
    <col min="14347" max="14347" width="10.7109375" style="6" customWidth="1"/>
    <col min="14348" max="14348" width="14.28515625" style="6" customWidth="1"/>
    <col min="14349" max="14349" width="10.28515625" style="6" customWidth="1"/>
    <col min="14350" max="14592" width="9.140625" style="6"/>
    <col min="14593" max="14593" width="54.140625" style="6" customWidth="1"/>
    <col min="14594" max="14594" width="14" style="6" customWidth="1"/>
    <col min="14595" max="14595" width="9.28515625" style="6" customWidth="1"/>
    <col min="14596" max="14596" width="14.28515625" style="6" customWidth="1"/>
    <col min="14597" max="14597" width="9.28515625" style="6" customWidth="1"/>
    <col min="14598" max="14598" width="20.140625" style="6" customWidth="1"/>
    <col min="14599" max="14599" width="11.5703125" style="6" customWidth="1"/>
    <col min="14600" max="14600" width="13.85546875" style="6" customWidth="1"/>
    <col min="14601" max="14601" width="8.85546875" style="6" customWidth="1"/>
    <col min="14602" max="14602" width="15.28515625" style="6" customWidth="1"/>
    <col min="14603" max="14603" width="10.7109375" style="6" customWidth="1"/>
    <col min="14604" max="14604" width="14.28515625" style="6" customWidth="1"/>
    <col min="14605" max="14605" width="10.28515625" style="6" customWidth="1"/>
    <col min="14606" max="14848" width="9.140625" style="6"/>
    <col min="14849" max="14849" width="54.140625" style="6" customWidth="1"/>
    <col min="14850" max="14850" width="14" style="6" customWidth="1"/>
    <col min="14851" max="14851" width="9.28515625" style="6" customWidth="1"/>
    <col min="14852" max="14852" width="14.28515625" style="6" customWidth="1"/>
    <col min="14853" max="14853" width="9.28515625" style="6" customWidth="1"/>
    <col min="14854" max="14854" width="20.140625" style="6" customWidth="1"/>
    <col min="14855" max="14855" width="11.5703125" style="6" customWidth="1"/>
    <col min="14856" max="14856" width="13.85546875" style="6" customWidth="1"/>
    <col min="14857" max="14857" width="8.85546875" style="6" customWidth="1"/>
    <col min="14858" max="14858" width="15.28515625" style="6" customWidth="1"/>
    <col min="14859" max="14859" width="10.7109375" style="6" customWidth="1"/>
    <col min="14860" max="14860" width="14.28515625" style="6" customWidth="1"/>
    <col min="14861" max="14861" width="10.28515625" style="6" customWidth="1"/>
    <col min="14862" max="15104" width="9.140625" style="6"/>
    <col min="15105" max="15105" width="54.140625" style="6" customWidth="1"/>
    <col min="15106" max="15106" width="14" style="6" customWidth="1"/>
    <col min="15107" max="15107" width="9.28515625" style="6" customWidth="1"/>
    <col min="15108" max="15108" width="14.28515625" style="6" customWidth="1"/>
    <col min="15109" max="15109" width="9.28515625" style="6" customWidth="1"/>
    <col min="15110" max="15110" width="20.140625" style="6" customWidth="1"/>
    <col min="15111" max="15111" width="11.5703125" style="6" customWidth="1"/>
    <col min="15112" max="15112" width="13.85546875" style="6" customWidth="1"/>
    <col min="15113" max="15113" width="8.85546875" style="6" customWidth="1"/>
    <col min="15114" max="15114" width="15.28515625" style="6" customWidth="1"/>
    <col min="15115" max="15115" width="10.7109375" style="6" customWidth="1"/>
    <col min="15116" max="15116" width="14.28515625" style="6" customWidth="1"/>
    <col min="15117" max="15117" width="10.28515625" style="6" customWidth="1"/>
    <col min="15118" max="15360" width="9.140625" style="6"/>
    <col min="15361" max="15361" width="54.140625" style="6" customWidth="1"/>
    <col min="15362" max="15362" width="14" style="6" customWidth="1"/>
    <col min="15363" max="15363" width="9.28515625" style="6" customWidth="1"/>
    <col min="15364" max="15364" width="14.28515625" style="6" customWidth="1"/>
    <col min="15365" max="15365" width="9.28515625" style="6" customWidth="1"/>
    <col min="15366" max="15366" width="20.140625" style="6" customWidth="1"/>
    <col min="15367" max="15367" width="11.5703125" style="6" customWidth="1"/>
    <col min="15368" max="15368" width="13.85546875" style="6" customWidth="1"/>
    <col min="15369" max="15369" width="8.85546875" style="6" customWidth="1"/>
    <col min="15370" max="15370" width="15.28515625" style="6" customWidth="1"/>
    <col min="15371" max="15371" width="10.7109375" style="6" customWidth="1"/>
    <col min="15372" max="15372" width="14.28515625" style="6" customWidth="1"/>
    <col min="15373" max="15373" width="10.28515625" style="6" customWidth="1"/>
    <col min="15374" max="15616" width="9.140625" style="6"/>
    <col min="15617" max="15617" width="54.140625" style="6" customWidth="1"/>
    <col min="15618" max="15618" width="14" style="6" customWidth="1"/>
    <col min="15619" max="15619" width="9.28515625" style="6" customWidth="1"/>
    <col min="15620" max="15620" width="14.28515625" style="6" customWidth="1"/>
    <col min="15621" max="15621" width="9.28515625" style="6" customWidth="1"/>
    <col min="15622" max="15622" width="20.140625" style="6" customWidth="1"/>
    <col min="15623" max="15623" width="11.5703125" style="6" customWidth="1"/>
    <col min="15624" max="15624" width="13.85546875" style="6" customWidth="1"/>
    <col min="15625" max="15625" width="8.85546875" style="6" customWidth="1"/>
    <col min="15626" max="15626" width="15.28515625" style="6" customWidth="1"/>
    <col min="15627" max="15627" width="10.7109375" style="6" customWidth="1"/>
    <col min="15628" max="15628" width="14.28515625" style="6" customWidth="1"/>
    <col min="15629" max="15629" width="10.28515625" style="6" customWidth="1"/>
    <col min="15630" max="15872" width="9.140625" style="6"/>
    <col min="15873" max="15873" width="54.140625" style="6" customWidth="1"/>
    <col min="15874" max="15874" width="14" style="6" customWidth="1"/>
    <col min="15875" max="15875" width="9.28515625" style="6" customWidth="1"/>
    <col min="15876" max="15876" width="14.28515625" style="6" customWidth="1"/>
    <col min="15877" max="15877" width="9.28515625" style="6" customWidth="1"/>
    <col min="15878" max="15878" width="20.140625" style="6" customWidth="1"/>
    <col min="15879" max="15879" width="11.5703125" style="6" customWidth="1"/>
    <col min="15880" max="15880" width="13.85546875" style="6" customWidth="1"/>
    <col min="15881" max="15881" width="8.85546875" style="6" customWidth="1"/>
    <col min="15882" max="15882" width="15.28515625" style="6" customWidth="1"/>
    <col min="15883" max="15883" width="10.7109375" style="6" customWidth="1"/>
    <col min="15884" max="15884" width="14.28515625" style="6" customWidth="1"/>
    <col min="15885" max="15885" width="10.28515625" style="6" customWidth="1"/>
    <col min="15886" max="16128" width="9.140625" style="6"/>
    <col min="16129" max="16129" width="54.140625" style="6" customWidth="1"/>
    <col min="16130" max="16130" width="14" style="6" customWidth="1"/>
    <col min="16131" max="16131" width="9.28515625" style="6" customWidth="1"/>
    <col min="16132" max="16132" width="14.28515625" style="6" customWidth="1"/>
    <col min="16133" max="16133" width="9.28515625" style="6" customWidth="1"/>
    <col min="16134" max="16134" width="20.140625" style="6" customWidth="1"/>
    <col min="16135" max="16135" width="11.5703125" style="6" customWidth="1"/>
    <col min="16136" max="16136" width="13.85546875" style="6" customWidth="1"/>
    <col min="16137" max="16137" width="8.85546875" style="6" customWidth="1"/>
    <col min="16138" max="16138" width="15.28515625" style="6" customWidth="1"/>
    <col min="16139" max="16139" width="10.7109375" style="6" customWidth="1"/>
    <col min="16140" max="16140" width="14.28515625" style="6" customWidth="1"/>
    <col min="16141" max="16141" width="10.28515625" style="6" customWidth="1"/>
    <col min="16142" max="16384" width="9.140625" style="6"/>
  </cols>
  <sheetData>
    <row r="1" spans="1:13" ht="26.25" customHeight="1" x14ac:dyDescent="0.2">
      <c r="A1" s="1"/>
      <c r="B1" s="2"/>
      <c r="C1" s="3"/>
      <c r="D1" s="2"/>
      <c r="E1" s="3"/>
      <c r="F1" s="2"/>
      <c r="G1" s="3"/>
      <c r="H1" s="4"/>
      <c r="I1" s="5"/>
      <c r="J1" s="216" t="s">
        <v>0</v>
      </c>
      <c r="K1" s="216"/>
      <c r="L1" s="216"/>
      <c r="M1" s="216"/>
    </row>
    <row r="2" spans="1:13" ht="40.5" customHeight="1" x14ac:dyDescent="0.2">
      <c r="A2" s="217" t="s">
        <v>1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</row>
    <row r="3" spans="1:13" ht="21.75" customHeight="1" thickBot="1" x14ac:dyDescent="0.25">
      <c r="A3" s="8"/>
      <c r="B3" s="9"/>
      <c r="C3" s="10"/>
      <c r="D3" s="9"/>
      <c r="E3" s="10"/>
      <c r="F3" s="9"/>
      <c r="G3" s="10"/>
      <c r="H3" s="218"/>
      <c r="I3" s="218"/>
      <c r="J3" s="218"/>
      <c r="K3" s="218"/>
      <c r="L3" s="219" t="s">
        <v>2</v>
      </c>
      <c r="M3" s="219"/>
    </row>
    <row r="4" spans="1:13" s="11" customFormat="1" ht="17.25" customHeight="1" thickBot="1" x14ac:dyDescent="0.25">
      <c r="A4" s="220" t="s">
        <v>3</v>
      </c>
      <c r="B4" s="223" t="s">
        <v>4</v>
      </c>
      <c r="C4" s="224"/>
      <c r="D4" s="225"/>
      <c r="E4" s="225"/>
      <c r="F4" s="225"/>
      <c r="G4" s="226"/>
      <c r="H4" s="227" t="s">
        <v>5</v>
      </c>
      <c r="I4" s="227"/>
      <c r="J4" s="227"/>
      <c r="K4" s="227"/>
      <c r="L4" s="227"/>
      <c r="M4" s="228"/>
    </row>
    <row r="5" spans="1:13" ht="40.5" customHeight="1" x14ac:dyDescent="0.2">
      <c r="A5" s="221"/>
      <c r="B5" s="229" t="s">
        <v>6</v>
      </c>
      <c r="C5" s="231" t="s">
        <v>7</v>
      </c>
      <c r="D5" s="233" t="s">
        <v>8</v>
      </c>
      <c r="E5" s="231" t="s">
        <v>7</v>
      </c>
      <c r="F5" s="231" t="s">
        <v>9</v>
      </c>
      <c r="G5" s="237" t="s">
        <v>10</v>
      </c>
      <c r="H5" s="229" t="s">
        <v>11</v>
      </c>
      <c r="I5" s="231" t="s">
        <v>7</v>
      </c>
      <c r="J5" s="241" t="s">
        <v>12</v>
      </c>
      <c r="K5" s="242"/>
      <c r="L5" s="235" t="s">
        <v>13</v>
      </c>
      <c r="M5" s="236"/>
    </row>
    <row r="6" spans="1:13" ht="26.25" customHeight="1" thickBot="1" x14ac:dyDescent="0.25">
      <c r="A6" s="222"/>
      <c r="B6" s="230"/>
      <c r="C6" s="232"/>
      <c r="D6" s="234"/>
      <c r="E6" s="232"/>
      <c r="F6" s="232"/>
      <c r="G6" s="238"/>
      <c r="H6" s="239"/>
      <c r="I6" s="240"/>
      <c r="J6" s="12" t="s">
        <v>14</v>
      </c>
      <c r="K6" s="13" t="s">
        <v>15</v>
      </c>
      <c r="L6" s="13" t="s">
        <v>14</v>
      </c>
      <c r="M6" s="14" t="s">
        <v>15</v>
      </c>
    </row>
    <row r="7" spans="1:13" s="22" customFormat="1" ht="13.5" hidden="1" customHeight="1" x14ac:dyDescent="0.2">
      <c r="A7" s="15" t="s">
        <v>16</v>
      </c>
      <c r="B7" s="16">
        <v>4195983.4000000004</v>
      </c>
      <c r="C7" s="17">
        <v>1</v>
      </c>
      <c r="D7" s="18">
        <v>4245335</v>
      </c>
      <c r="E7" s="17">
        <v>1</v>
      </c>
      <c r="F7" s="18">
        <f>D7-B7</f>
        <v>49351.599999999627</v>
      </c>
      <c r="G7" s="19">
        <f>D7/B7</f>
        <v>1.0117616289902385</v>
      </c>
      <c r="H7" s="20">
        <v>3905290</v>
      </c>
      <c r="I7" s="17">
        <v>1</v>
      </c>
      <c r="J7" s="18">
        <f>H7-B7</f>
        <v>-290693.40000000037</v>
      </c>
      <c r="K7" s="17">
        <f t="shared" ref="K7:K16" si="0">H7/B7</f>
        <v>0.9307210319278193</v>
      </c>
      <c r="L7" s="18">
        <f>H7-D7</f>
        <v>-340045</v>
      </c>
      <c r="M7" s="21">
        <f>H7/D7</f>
        <v>0.91990149187284398</v>
      </c>
    </row>
    <row r="8" spans="1:13" s="30" customFormat="1" ht="20.25" customHeight="1" thickBot="1" x14ac:dyDescent="0.25">
      <c r="A8" s="23" t="s">
        <v>17</v>
      </c>
      <c r="B8" s="24">
        <f>SUM(B9:B16)</f>
        <v>716759.2</v>
      </c>
      <c r="C8" s="25">
        <f>B8/$B$40</f>
        <v>0.63963969672141907</v>
      </c>
      <c r="D8" s="26">
        <f>SUM(D9:D16)</f>
        <v>704484.2</v>
      </c>
      <c r="E8" s="25">
        <f t="shared" ref="E8:E39" si="1">D8/$D$40</f>
        <v>0.62134730874289223</v>
      </c>
      <c r="F8" s="26">
        <f t="shared" ref="F8:F22" si="2">D8-B8</f>
        <v>-12275</v>
      </c>
      <c r="G8" s="27">
        <f t="shared" ref="G8:G30" si="3">D8/B8</f>
        <v>0.98287430422937017</v>
      </c>
      <c r="H8" s="28">
        <f>SUM(H9:H16)</f>
        <v>731463.00000000012</v>
      </c>
      <c r="I8" s="25">
        <f t="shared" ref="I8:I16" si="4">H8/$H$40</f>
        <v>0.61673463175960397</v>
      </c>
      <c r="J8" s="26">
        <f t="shared" ref="J8:J22" si="5">H8-B8</f>
        <v>14703.800000000163</v>
      </c>
      <c r="K8" s="25">
        <f t="shared" si="0"/>
        <v>1.0205142815048627</v>
      </c>
      <c r="L8" s="26">
        <f t="shared" ref="L8:L30" si="6">H8-D8</f>
        <v>26978.800000000163</v>
      </c>
      <c r="M8" s="29">
        <f t="shared" ref="M8:M16" si="7">H8/D8</f>
        <v>1.0382958198352783</v>
      </c>
    </row>
    <row r="9" spans="1:13" ht="15" x14ac:dyDescent="0.2">
      <c r="A9" s="31" t="s">
        <v>18</v>
      </c>
      <c r="B9" s="32">
        <f>[1]ГАДБ!AU10</f>
        <v>675120.2</v>
      </c>
      <c r="C9" s="33">
        <f>B9/$B$40</f>
        <v>0.60248083314243306</v>
      </c>
      <c r="D9" s="34">
        <f>[1]ГАДБ!AV10</f>
        <v>675120.2</v>
      </c>
      <c r="E9" s="33">
        <f t="shared" si="1"/>
        <v>0.59544858401077438</v>
      </c>
      <c r="F9" s="34">
        <f t="shared" si="2"/>
        <v>0</v>
      </c>
      <c r="G9" s="35">
        <f t="shared" si="3"/>
        <v>1</v>
      </c>
      <c r="H9" s="36">
        <f>[1]ГАДБ!AY10</f>
        <v>708201.1</v>
      </c>
      <c r="I9" s="33">
        <f t="shared" si="4"/>
        <v>0.59712130978634104</v>
      </c>
      <c r="J9" s="37">
        <f t="shared" si="5"/>
        <v>33080.900000000023</v>
      </c>
      <c r="K9" s="38">
        <f t="shared" si="0"/>
        <v>1.0490000151084207</v>
      </c>
      <c r="L9" s="37">
        <f t="shared" si="6"/>
        <v>33080.900000000023</v>
      </c>
      <c r="M9" s="39">
        <f t="shared" si="7"/>
        <v>1.0490000151084207</v>
      </c>
    </row>
    <row r="10" spans="1:13" ht="25.5" x14ac:dyDescent="0.2">
      <c r="A10" s="40" t="s">
        <v>19</v>
      </c>
      <c r="B10" s="32">
        <f>[1]ГАДБ!AU11</f>
        <v>5</v>
      </c>
      <c r="C10" s="33">
        <f t="shared" ref="C10:C32" si="8">B10/$B$40</f>
        <v>4.4620264150178965E-6</v>
      </c>
      <c r="D10" s="34">
        <f>[1]ГАДБ!AV11</f>
        <v>25.2</v>
      </c>
      <c r="E10" s="41">
        <f t="shared" si="1"/>
        <v>2.2226122573538037E-5</v>
      </c>
      <c r="F10" s="42">
        <f>D10-B10</f>
        <v>20.2</v>
      </c>
      <c r="G10" s="35">
        <f t="shared" si="3"/>
        <v>5.04</v>
      </c>
      <c r="H10" s="36">
        <f>[1]ГАДБ!AY11</f>
        <v>6.6</v>
      </c>
      <c r="I10" s="41">
        <f t="shared" si="4"/>
        <v>5.564804466683052E-6</v>
      </c>
      <c r="J10" s="43">
        <f>H10-B10</f>
        <v>1.5999999999999996</v>
      </c>
      <c r="K10" s="38">
        <f t="shared" si="0"/>
        <v>1.3199999999999998</v>
      </c>
      <c r="L10" s="43">
        <f>H10-D10</f>
        <v>-18.600000000000001</v>
      </c>
      <c r="M10" s="39">
        <f t="shared" si="7"/>
        <v>0.26190476190476192</v>
      </c>
    </row>
    <row r="11" spans="1:13" ht="15" x14ac:dyDescent="0.2">
      <c r="A11" s="40" t="s">
        <v>20</v>
      </c>
      <c r="B11" s="32">
        <f>[1]ГАДБ!AU12</f>
        <v>8541</v>
      </c>
      <c r="C11" s="33">
        <f t="shared" si="8"/>
        <v>7.622033522133571E-3</v>
      </c>
      <c r="D11" s="34">
        <f>[1]ГАДБ!AV12</f>
        <v>8281.9</v>
      </c>
      <c r="E11" s="41">
        <f t="shared" si="1"/>
        <v>7.3045446246739944E-3</v>
      </c>
      <c r="F11" s="42">
        <f t="shared" si="2"/>
        <v>-259.10000000000036</v>
      </c>
      <c r="G11" s="35">
        <f t="shared" si="3"/>
        <v>0.96966397377356273</v>
      </c>
      <c r="H11" s="36">
        <f>[1]ГАДБ!AY12</f>
        <v>2070.5</v>
      </c>
      <c r="I11" s="41">
        <f t="shared" si="4"/>
        <v>1.7457466133738271E-3</v>
      </c>
      <c r="J11" s="43">
        <f t="shared" si="5"/>
        <v>-6470.5</v>
      </c>
      <c r="K11" s="38">
        <f t="shared" si="0"/>
        <v>0.24241892050111227</v>
      </c>
      <c r="L11" s="43">
        <f t="shared" si="6"/>
        <v>-6211.4</v>
      </c>
      <c r="M11" s="39">
        <f t="shared" si="7"/>
        <v>0.2500030186309905</v>
      </c>
    </row>
    <row r="12" spans="1:13" ht="15" x14ac:dyDescent="0.2">
      <c r="A12" s="40" t="s">
        <v>21</v>
      </c>
      <c r="B12" s="32">
        <f>[1]ГАДБ!AU13</f>
        <v>32424.5</v>
      </c>
      <c r="C12" s="33">
        <f t="shared" si="8"/>
        <v>2.8935795098749557E-2</v>
      </c>
      <c r="D12" s="34">
        <f>[1]ГАДБ!AV13</f>
        <v>20159.8</v>
      </c>
      <c r="E12" s="41">
        <f t="shared" si="1"/>
        <v>1.7780721661032225E-2</v>
      </c>
      <c r="F12" s="42">
        <f>D12-B12</f>
        <v>-12264.7</v>
      </c>
      <c r="G12" s="35">
        <f t="shared" si="3"/>
        <v>0.6217459020185353</v>
      </c>
      <c r="H12" s="36">
        <f>[1]ГАДБ!AY13</f>
        <v>20159.3</v>
      </c>
      <c r="I12" s="41">
        <f t="shared" si="4"/>
        <v>1.6997357982606612E-2</v>
      </c>
      <c r="J12" s="43">
        <f>H12-B12</f>
        <v>-12265.2</v>
      </c>
      <c r="K12" s="38">
        <f t="shared" si="0"/>
        <v>0.62173048158028654</v>
      </c>
      <c r="L12" s="43">
        <f>H12-D12</f>
        <v>-0.5</v>
      </c>
      <c r="M12" s="39">
        <f t="shared" si="7"/>
        <v>0.99997519816664848</v>
      </c>
    </row>
    <row r="13" spans="1:13" ht="25.5" x14ac:dyDescent="0.2">
      <c r="A13" s="40" t="s">
        <v>22</v>
      </c>
      <c r="B13" s="32">
        <f>[1]ГАДБ!AU14</f>
        <v>345</v>
      </c>
      <c r="C13" s="33">
        <f t="shared" si="8"/>
        <v>3.0787982263623485E-4</v>
      </c>
      <c r="D13" s="34">
        <f>[1]ГАДБ!AV14</f>
        <v>494.6</v>
      </c>
      <c r="E13" s="41">
        <f t="shared" si="1"/>
        <v>4.3623175495523464E-4</v>
      </c>
      <c r="F13" s="42">
        <f t="shared" si="2"/>
        <v>149.60000000000002</v>
      </c>
      <c r="G13" s="35">
        <f t="shared" si="3"/>
        <v>1.4336231884057973</v>
      </c>
      <c r="H13" s="36">
        <f>[1]ГАДБ!AY14</f>
        <v>524.29999999999995</v>
      </c>
      <c r="I13" s="41">
        <f t="shared" si="4"/>
        <v>4.4206469422453391E-4</v>
      </c>
      <c r="J13" s="43">
        <f t="shared" si="5"/>
        <v>179.29999999999995</v>
      </c>
      <c r="K13" s="38">
        <f t="shared" si="0"/>
        <v>1.5197101449275361</v>
      </c>
      <c r="L13" s="43">
        <f t="shared" si="6"/>
        <v>29.699999999999932</v>
      </c>
      <c r="M13" s="39">
        <f t="shared" si="7"/>
        <v>1.0600485240598463</v>
      </c>
    </row>
    <row r="14" spans="1:13" s="45" customFormat="1" ht="15" x14ac:dyDescent="0.2">
      <c r="A14" s="44" t="s">
        <v>23</v>
      </c>
      <c r="B14" s="32">
        <f>[1]ГАДБ!AU15</f>
        <v>0</v>
      </c>
      <c r="C14" s="33">
        <f>B14/$B$40</f>
        <v>0</v>
      </c>
      <c r="D14" s="34">
        <f>[1]ГАДБ!AV15</f>
        <v>15.9</v>
      </c>
      <c r="E14" s="41">
        <f>D14/$D$40</f>
        <v>1.4023624957113286E-5</v>
      </c>
      <c r="F14" s="42">
        <f>D14-B14</f>
        <v>15.9</v>
      </c>
      <c r="G14" s="35" t="s">
        <v>24</v>
      </c>
      <c r="H14" s="36">
        <f>[1]ГАДБ!AY15</f>
        <v>16.899999999999999</v>
      </c>
      <c r="I14" s="41">
        <f>H14/$H$40</f>
        <v>1.4249272043476298E-5</v>
      </c>
      <c r="J14" s="43">
        <f>H14-B14</f>
        <v>16.899999999999999</v>
      </c>
      <c r="K14" s="38" t="s">
        <v>24</v>
      </c>
      <c r="L14" s="43">
        <f>H14-D14</f>
        <v>0.99999999999999822</v>
      </c>
      <c r="M14" s="39">
        <f>H14/D14</f>
        <v>1.0628930817610063</v>
      </c>
    </row>
    <row r="15" spans="1:13" s="45" customFormat="1" ht="15" x14ac:dyDescent="0.2">
      <c r="A15" s="44" t="s">
        <v>25</v>
      </c>
      <c r="B15" s="32">
        <f>[1]ГАДБ!AU16</f>
        <v>288.5</v>
      </c>
      <c r="C15" s="33">
        <f t="shared" si="8"/>
        <v>2.5745892414653264E-4</v>
      </c>
      <c r="D15" s="34">
        <f>[1]ГАДБ!AV16</f>
        <v>381.6</v>
      </c>
      <c r="E15" s="41">
        <f t="shared" si="1"/>
        <v>3.3656699897071887E-4</v>
      </c>
      <c r="F15" s="42">
        <f t="shared" si="2"/>
        <v>93.100000000000023</v>
      </c>
      <c r="G15" s="35">
        <f t="shared" si="3"/>
        <v>1.3227036395147314</v>
      </c>
      <c r="H15" s="36">
        <f>[1]ГАДБ!AY16</f>
        <v>484.3</v>
      </c>
      <c r="I15" s="41">
        <f t="shared" si="4"/>
        <v>4.0833860654766697E-4</v>
      </c>
      <c r="J15" s="43">
        <f t="shared" si="5"/>
        <v>195.8</v>
      </c>
      <c r="K15" s="38">
        <f t="shared" si="0"/>
        <v>1.6786828422876949</v>
      </c>
      <c r="L15" s="43">
        <f t="shared" si="6"/>
        <v>102.69999999999999</v>
      </c>
      <c r="M15" s="39">
        <f t="shared" si="7"/>
        <v>1.2691299790356394</v>
      </c>
    </row>
    <row r="16" spans="1:13" ht="15.75" thickBot="1" x14ac:dyDescent="0.25">
      <c r="A16" s="44" t="s">
        <v>26</v>
      </c>
      <c r="B16" s="32">
        <f>[1]ГАДБ!AU17</f>
        <v>35</v>
      </c>
      <c r="C16" s="33">
        <f t="shared" si="8"/>
        <v>3.1234184905125275E-5</v>
      </c>
      <c r="D16" s="34">
        <f>[1]ГАДБ!AV17</f>
        <v>5</v>
      </c>
      <c r="E16" s="41">
        <f t="shared" si="1"/>
        <v>4.4099449550670711E-6</v>
      </c>
      <c r="F16" s="42">
        <f t="shared" si="2"/>
        <v>-30</v>
      </c>
      <c r="G16" s="35">
        <f t="shared" si="3"/>
        <v>0.14285714285714285</v>
      </c>
      <c r="H16" s="36">
        <v>0</v>
      </c>
      <c r="I16" s="41">
        <f t="shared" si="4"/>
        <v>0</v>
      </c>
      <c r="J16" s="43">
        <f t="shared" si="5"/>
        <v>-35</v>
      </c>
      <c r="K16" s="38">
        <f t="shared" si="0"/>
        <v>0</v>
      </c>
      <c r="L16" s="43">
        <f t="shared" si="6"/>
        <v>-5</v>
      </c>
      <c r="M16" s="39">
        <f t="shared" si="7"/>
        <v>0</v>
      </c>
    </row>
    <row r="17" spans="1:13" s="49" customFormat="1" ht="22.5" customHeight="1" thickBot="1" x14ac:dyDescent="0.25">
      <c r="A17" s="46" t="s">
        <v>27</v>
      </c>
      <c r="B17" s="47">
        <f>SUM(B18:B30)</f>
        <v>374789.70000000007</v>
      </c>
      <c r="C17" s="25">
        <f t="shared" si="8"/>
        <v>0.33446430829532664</v>
      </c>
      <c r="D17" s="48">
        <f>SUM(D18:D30)</f>
        <v>400298.60000000003</v>
      </c>
      <c r="E17" s="25">
        <f t="shared" si="1"/>
        <v>0.35305895831808232</v>
      </c>
      <c r="F17" s="26">
        <f t="shared" si="2"/>
        <v>25508.899999999965</v>
      </c>
      <c r="G17" s="27">
        <f t="shared" si="3"/>
        <v>1.0680619024482263</v>
      </c>
      <c r="H17" s="28">
        <f>SUM(H18:H30)</f>
        <v>411155.3</v>
      </c>
      <c r="I17" s="25">
        <f>H17/$H$40</f>
        <v>0.34666649241521363</v>
      </c>
      <c r="J17" s="26">
        <f t="shared" si="5"/>
        <v>36365.599999999919</v>
      </c>
      <c r="K17" s="25">
        <f>H17/B17</f>
        <v>1.0970293473913502</v>
      </c>
      <c r="L17" s="26">
        <f t="shared" si="6"/>
        <v>10856.699999999953</v>
      </c>
      <c r="M17" s="29">
        <f>H17/D17</f>
        <v>1.0271215037974151</v>
      </c>
    </row>
    <row r="18" spans="1:13" s="45" customFormat="1" ht="25.5" x14ac:dyDescent="0.2">
      <c r="A18" s="50" t="s">
        <v>28</v>
      </c>
      <c r="B18" s="51">
        <f>[1]ГАДБ!AU19</f>
        <v>336111.3</v>
      </c>
      <c r="C18" s="33">
        <f t="shared" si="8"/>
        <v>0.29994749979720092</v>
      </c>
      <c r="D18" s="37">
        <f>[1]ГАДБ!AV19</f>
        <v>336111.3</v>
      </c>
      <c r="E18" s="38">
        <f t="shared" si="1"/>
        <v>0.29644646635520694</v>
      </c>
      <c r="F18" s="37">
        <f t="shared" si="2"/>
        <v>0</v>
      </c>
      <c r="G18" s="52">
        <f t="shared" si="3"/>
        <v>1</v>
      </c>
      <c r="H18" s="53">
        <f>[1]ГАДБ!AY19</f>
        <v>349555.7</v>
      </c>
      <c r="I18" s="38">
        <f t="shared" ref="I18:I39" si="9">H18/$H$40</f>
        <v>0.29472865465371528</v>
      </c>
      <c r="J18" s="37">
        <f t="shared" si="5"/>
        <v>13444.400000000023</v>
      </c>
      <c r="K18" s="38">
        <f t="shared" ref="K18:K30" si="10">H18/B18</f>
        <v>1.0399998452893433</v>
      </c>
      <c r="L18" s="37">
        <f t="shared" si="6"/>
        <v>13444.400000000023</v>
      </c>
      <c r="M18" s="39">
        <f>H18/D18</f>
        <v>1.0399998452893433</v>
      </c>
    </row>
    <row r="19" spans="1:13" s="45" customFormat="1" ht="28.5" customHeight="1" x14ac:dyDescent="0.2">
      <c r="A19" s="44" t="s">
        <v>29</v>
      </c>
      <c r="B19" s="51">
        <f>[1]ГАДБ!AU20</f>
        <v>3103.2</v>
      </c>
      <c r="C19" s="33">
        <f t="shared" si="8"/>
        <v>2.7693120742167069E-3</v>
      </c>
      <c r="D19" s="37">
        <f>[1]ГАДБ!AV20</f>
        <v>3297.5</v>
      </c>
      <c r="E19" s="38">
        <f t="shared" si="1"/>
        <v>2.9083586978667334E-3</v>
      </c>
      <c r="F19" s="37">
        <f t="shared" si="2"/>
        <v>194.30000000000018</v>
      </c>
      <c r="G19" s="52">
        <f t="shared" si="3"/>
        <v>1.0626127868007218</v>
      </c>
      <c r="H19" s="53">
        <f>[1]ГАДБ!AY20</f>
        <v>3087.7</v>
      </c>
      <c r="I19" s="38">
        <f t="shared" si="9"/>
        <v>2.6034010229965543E-3</v>
      </c>
      <c r="J19" s="37">
        <f t="shared" si="5"/>
        <v>-15.5</v>
      </c>
      <c r="K19" s="38">
        <f t="shared" si="10"/>
        <v>0.99500515596803296</v>
      </c>
      <c r="L19" s="37">
        <f t="shared" si="6"/>
        <v>-209.80000000000018</v>
      </c>
      <c r="M19" s="39">
        <f t="shared" ref="M19:M30" si="11">H19/D19</f>
        <v>0.93637604245640627</v>
      </c>
    </row>
    <row r="20" spans="1:13" s="45" customFormat="1" ht="38.25" x14ac:dyDescent="0.2">
      <c r="A20" s="44" t="s">
        <v>30</v>
      </c>
      <c r="B20" s="51">
        <f>[1]ГАДБ!AU21</f>
        <v>118.4</v>
      </c>
      <c r="C20" s="33">
        <f t="shared" si="8"/>
        <v>1.0566078550762379E-4</v>
      </c>
      <c r="D20" s="37">
        <f>[1]ГАДБ!AV21</f>
        <v>119</v>
      </c>
      <c r="E20" s="38">
        <f t="shared" si="1"/>
        <v>1.0495668993059629E-4</v>
      </c>
      <c r="F20" s="37">
        <f t="shared" si="2"/>
        <v>0.59999999999999432</v>
      </c>
      <c r="G20" s="52">
        <f t="shared" si="3"/>
        <v>1.0050675675675675</v>
      </c>
      <c r="H20" s="53">
        <f>[1]ГАДБ!AY21</f>
        <v>119.1</v>
      </c>
      <c r="I20" s="38">
        <f t="shared" si="9"/>
        <v>1.0041942605787143E-4</v>
      </c>
      <c r="J20" s="37">
        <f t="shared" si="5"/>
        <v>0.69999999999998863</v>
      </c>
      <c r="K20" s="38">
        <f t="shared" si="10"/>
        <v>1.0059121621621621</v>
      </c>
      <c r="L20" s="37">
        <f t="shared" si="6"/>
        <v>9.9999999999994316E-2</v>
      </c>
      <c r="M20" s="39">
        <f t="shared" si="11"/>
        <v>1.0008403361344538</v>
      </c>
    </row>
    <row r="21" spans="1:13" s="45" customFormat="1" ht="25.5" x14ac:dyDescent="0.2">
      <c r="A21" s="44" t="s">
        <v>31</v>
      </c>
      <c r="B21" s="51">
        <f>[1]ГАДБ!AU22</f>
        <v>186</v>
      </c>
      <c r="C21" s="33">
        <f>B21/$B$40</f>
        <v>1.6598738263866574E-4</v>
      </c>
      <c r="D21" s="37">
        <f>[1]ГАДБ!AV22</f>
        <v>316.3</v>
      </c>
      <c r="E21" s="38">
        <f>D21/$D$40</f>
        <v>2.7897311785754291E-4</v>
      </c>
      <c r="F21" s="37">
        <f t="shared" si="2"/>
        <v>130.30000000000001</v>
      </c>
      <c r="G21" s="52">
        <f t="shared" si="3"/>
        <v>1.7005376344086023</v>
      </c>
      <c r="H21" s="53">
        <f>[1]ГАДБ!AY22</f>
        <v>192.5</v>
      </c>
      <c r="I21" s="38">
        <f>H21/$H$40</f>
        <v>1.6230679694492235E-4</v>
      </c>
      <c r="J21" s="37">
        <f t="shared" si="5"/>
        <v>6.5</v>
      </c>
      <c r="K21" s="38">
        <f t="shared" si="10"/>
        <v>1.0349462365591398</v>
      </c>
      <c r="L21" s="37">
        <f>H21-D21</f>
        <v>-123.80000000000001</v>
      </c>
      <c r="M21" s="39">
        <f>H21/D21</f>
        <v>0.60859943092001267</v>
      </c>
    </row>
    <row r="22" spans="1:13" s="45" customFormat="1" ht="25.5" x14ac:dyDescent="0.2">
      <c r="A22" s="44" t="s">
        <v>32</v>
      </c>
      <c r="B22" s="51">
        <f>[1]ГАДБ!AU23</f>
        <v>0</v>
      </c>
      <c r="C22" s="33">
        <f t="shared" si="8"/>
        <v>0</v>
      </c>
      <c r="D22" s="37">
        <f>[1]ГАДБ!AV23</f>
        <v>0</v>
      </c>
      <c r="E22" s="38">
        <f t="shared" si="1"/>
        <v>0</v>
      </c>
      <c r="F22" s="37">
        <f t="shared" si="2"/>
        <v>0</v>
      </c>
      <c r="G22" s="52" t="s">
        <v>24</v>
      </c>
      <c r="H22" s="53">
        <f>[1]ГАДБ!AY23</f>
        <v>35.700000000000003</v>
      </c>
      <c r="I22" s="38">
        <f t="shared" si="9"/>
        <v>3.0100533251603783E-5</v>
      </c>
      <c r="J22" s="37">
        <f t="shared" si="5"/>
        <v>35.700000000000003</v>
      </c>
      <c r="K22" s="38" t="s">
        <v>24</v>
      </c>
      <c r="L22" s="37">
        <f>H22-D22</f>
        <v>35.700000000000003</v>
      </c>
      <c r="M22" s="39" t="s">
        <v>24</v>
      </c>
    </row>
    <row r="23" spans="1:13" s="45" customFormat="1" ht="25.5" x14ac:dyDescent="0.2">
      <c r="A23" s="44" t="s">
        <v>33</v>
      </c>
      <c r="B23" s="51">
        <f>[1]ГАДБ!AU24</f>
        <v>354.9</v>
      </c>
      <c r="C23" s="33">
        <f>B23/$B$40</f>
        <v>3.1671463493797026E-4</v>
      </c>
      <c r="D23" s="37">
        <f>[1]ГАДБ!AV24</f>
        <v>338.8</v>
      </c>
      <c r="E23" s="38">
        <f>D23/$D$40</f>
        <v>2.9881787015534475E-4</v>
      </c>
      <c r="F23" s="37">
        <f>D23-B23</f>
        <v>-16.099999999999966</v>
      </c>
      <c r="G23" s="52">
        <f t="shared" si="3"/>
        <v>0.95463510848126243</v>
      </c>
      <c r="H23" s="53">
        <f>[1]ГАДБ!AY24</f>
        <v>322.5</v>
      </c>
      <c r="I23" s="38">
        <f>H23/$H$40</f>
        <v>2.7191658189474005E-4</v>
      </c>
      <c r="J23" s="37">
        <f>H23-B23</f>
        <v>-32.399999999999977</v>
      </c>
      <c r="K23" s="38">
        <f t="shared" si="10"/>
        <v>0.90870667793744719</v>
      </c>
      <c r="L23" s="37">
        <f>H23-D23</f>
        <v>-16.300000000000011</v>
      </c>
      <c r="M23" s="39">
        <f>H23/D23</f>
        <v>0.9518890200708382</v>
      </c>
    </row>
    <row r="24" spans="1:13" s="45" customFormat="1" ht="15" x14ac:dyDescent="0.2">
      <c r="A24" s="44" t="s">
        <v>34</v>
      </c>
      <c r="B24" s="51">
        <f>[1]ГАДБ!AU25</f>
        <v>27950.9</v>
      </c>
      <c r="C24" s="33">
        <f t="shared" si="8"/>
        <v>2.4943530824704744E-2</v>
      </c>
      <c r="D24" s="37">
        <f>[1]ГАДБ!AV25</f>
        <v>51822.9</v>
      </c>
      <c r="E24" s="54">
        <f t="shared" si="1"/>
        <v>4.570722728238906E-2</v>
      </c>
      <c r="F24" s="43">
        <f t="shared" ref="F24:F30" si="12">D24-B24</f>
        <v>23872</v>
      </c>
      <c r="G24" s="52">
        <f t="shared" si="3"/>
        <v>1.8540690997427631</v>
      </c>
      <c r="H24" s="53">
        <f>[1]ГАДБ!AY25</f>
        <v>53816.1</v>
      </c>
      <c r="I24" s="54">
        <f t="shared" si="9"/>
        <v>4.5375162675676026E-2</v>
      </c>
      <c r="J24" s="43">
        <f t="shared" ref="J24:J30" si="13">H24-B24</f>
        <v>25865.199999999997</v>
      </c>
      <c r="K24" s="38">
        <f t="shared" si="10"/>
        <v>1.9253798625446763</v>
      </c>
      <c r="L24" s="43">
        <f t="shared" si="6"/>
        <v>1993.1999999999971</v>
      </c>
      <c r="M24" s="39">
        <f t="shared" si="11"/>
        <v>1.0384617611133302</v>
      </c>
    </row>
    <row r="25" spans="1:13" ht="15" x14ac:dyDescent="0.2">
      <c r="A25" s="40" t="s">
        <v>35</v>
      </c>
      <c r="B25" s="51">
        <f>[1]ГАДБ!AU26</f>
        <v>114</v>
      </c>
      <c r="C25" s="33">
        <f t="shared" si="8"/>
        <v>1.0173420226240803E-4</v>
      </c>
      <c r="D25" s="37">
        <f>[1]ГАДБ!AV26</f>
        <v>1.7</v>
      </c>
      <c r="E25" s="54">
        <f t="shared" si="1"/>
        <v>1.499381284722804E-6</v>
      </c>
      <c r="F25" s="43">
        <f t="shared" si="12"/>
        <v>-112.3</v>
      </c>
      <c r="G25" s="52">
        <f t="shared" si="3"/>
        <v>1.4912280701754385E-2</v>
      </c>
      <c r="H25" s="53">
        <f>[1]ГАДБ!AY26</f>
        <v>89.2</v>
      </c>
      <c r="I25" s="54">
        <f t="shared" si="9"/>
        <v>7.5209175519413366E-5</v>
      </c>
      <c r="J25" s="43">
        <f t="shared" si="13"/>
        <v>-24.799999999999997</v>
      </c>
      <c r="K25" s="38">
        <f t="shared" si="10"/>
        <v>0.78245614035087718</v>
      </c>
      <c r="L25" s="43">
        <f t="shared" si="6"/>
        <v>87.5</v>
      </c>
      <c r="M25" s="39">
        <f>H25/D25</f>
        <v>52.470588235294123</v>
      </c>
    </row>
    <row r="26" spans="1:13" ht="38.25" x14ac:dyDescent="0.2">
      <c r="A26" s="40" t="s">
        <v>36</v>
      </c>
      <c r="B26" s="51">
        <f>[1]ГАДБ!AU27</f>
        <v>3447.2</v>
      </c>
      <c r="C26" s="33">
        <f t="shared" si="8"/>
        <v>3.0762994915699382E-3</v>
      </c>
      <c r="D26" s="37">
        <f>[1]ГАДБ!AV27</f>
        <v>3447.5</v>
      </c>
      <c r="E26" s="54">
        <f t="shared" si="1"/>
        <v>3.0406570465187454E-3</v>
      </c>
      <c r="F26" s="43">
        <f t="shared" si="12"/>
        <v>0.3000000000001819</v>
      </c>
      <c r="G26" s="52">
        <f t="shared" si="3"/>
        <v>1.0000870271524716</v>
      </c>
      <c r="H26" s="53">
        <f>[1]ГАДБ!AY27</f>
        <v>3776</v>
      </c>
      <c r="I26" s="54">
        <f t="shared" si="9"/>
        <v>3.1837426766962431E-3</v>
      </c>
      <c r="J26" s="43">
        <f t="shared" si="13"/>
        <v>328.80000000000018</v>
      </c>
      <c r="K26" s="38">
        <f t="shared" si="10"/>
        <v>1.0953817591088419</v>
      </c>
      <c r="L26" s="43">
        <f t="shared" si="6"/>
        <v>328.5</v>
      </c>
      <c r="M26" s="39">
        <f t="shared" si="11"/>
        <v>1.0952864394488759</v>
      </c>
    </row>
    <row r="27" spans="1:13" ht="15" x14ac:dyDescent="0.2">
      <c r="A27" s="40" t="s">
        <v>37</v>
      </c>
      <c r="B27" s="51">
        <f>[1]ГАДБ!AU28</f>
        <v>2026.9</v>
      </c>
      <c r="C27" s="33">
        <f t="shared" si="8"/>
        <v>1.8088162681199548E-3</v>
      </c>
      <c r="D27" s="37">
        <f>[1]ГАДБ!AV28</f>
        <v>2243.4</v>
      </c>
      <c r="E27" s="54">
        <f t="shared" si="1"/>
        <v>1.9786541024394933E-3</v>
      </c>
      <c r="F27" s="43">
        <f t="shared" si="12"/>
        <v>216.5</v>
      </c>
      <c r="G27" s="52">
        <f t="shared" si="3"/>
        <v>1.1068133603039123</v>
      </c>
      <c r="H27" s="53">
        <f>[1]ГАДБ!AY28</f>
        <v>0</v>
      </c>
      <c r="I27" s="54">
        <f t="shared" si="9"/>
        <v>0</v>
      </c>
      <c r="J27" s="43">
        <f t="shared" si="13"/>
        <v>-2026.9</v>
      </c>
      <c r="K27" s="38">
        <f t="shared" si="10"/>
        <v>0</v>
      </c>
      <c r="L27" s="43">
        <f t="shared" si="6"/>
        <v>-2243.4</v>
      </c>
      <c r="M27" s="39">
        <f t="shared" si="11"/>
        <v>0</v>
      </c>
    </row>
    <row r="28" spans="1:13" ht="15" x14ac:dyDescent="0.2">
      <c r="A28" s="40" t="s">
        <v>38</v>
      </c>
      <c r="B28" s="51">
        <f>[1]ГАДБ!AU29</f>
        <v>0</v>
      </c>
      <c r="C28" s="33">
        <f t="shared" si="8"/>
        <v>0</v>
      </c>
      <c r="D28" s="37">
        <f>[1]ГАДБ!AV29</f>
        <v>421</v>
      </c>
      <c r="E28" s="54">
        <f t="shared" si="1"/>
        <v>3.7131736521664737E-4</v>
      </c>
      <c r="F28" s="43">
        <f t="shared" si="12"/>
        <v>421</v>
      </c>
      <c r="G28" s="52">
        <v>0</v>
      </c>
      <c r="H28" s="53">
        <f>[1]ГАДБ!AY29</f>
        <v>0</v>
      </c>
      <c r="I28" s="54">
        <f t="shared" si="9"/>
        <v>0</v>
      </c>
      <c r="J28" s="43">
        <f t="shared" si="13"/>
        <v>0</v>
      </c>
      <c r="K28" s="38">
        <v>0</v>
      </c>
      <c r="L28" s="43">
        <f t="shared" si="6"/>
        <v>-421</v>
      </c>
      <c r="M28" s="39">
        <f t="shared" si="11"/>
        <v>0</v>
      </c>
    </row>
    <row r="29" spans="1:13" ht="15" x14ac:dyDescent="0.2">
      <c r="A29" s="40" t="s">
        <v>39</v>
      </c>
      <c r="B29" s="51">
        <f>[1]ГАДБ!AU30</f>
        <v>594.59999999999991</v>
      </c>
      <c r="C29" s="33">
        <f t="shared" si="8"/>
        <v>5.3062418127392821E-4</v>
      </c>
      <c r="D29" s="37">
        <f>[1]ГАДБ!AV30</f>
        <v>1375.8000000000002</v>
      </c>
      <c r="E29" s="54">
        <f t="shared" si="1"/>
        <v>1.2134404538362553E-3</v>
      </c>
      <c r="F29" s="43">
        <f t="shared" si="12"/>
        <v>781.20000000000027</v>
      </c>
      <c r="G29" s="52">
        <f t="shared" si="3"/>
        <v>2.3138244197780025</v>
      </c>
      <c r="H29" s="53">
        <f>[1]ГАДБ!AY30</f>
        <v>0</v>
      </c>
      <c r="I29" s="54">
        <f t="shared" si="9"/>
        <v>0</v>
      </c>
      <c r="J29" s="43">
        <f t="shared" si="13"/>
        <v>-594.59999999999991</v>
      </c>
      <c r="K29" s="38">
        <f t="shared" si="10"/>
        <v>0</v>
      </c>
      <c r="L29" s="43">
        <f t="shared" si="6"/>
        <v>-1375.8000000000002</v>
      </c>
      <c r="M29" s="39">
        <f t="shared" si="11"/>
        <v>0</v>
      </c>
    </row>
    <row r="30" spans="1:13" ht="15.75" thickBot="1" x14ac:dyDescent="0.25">
      <c r="A30" s="40" t="s">
        <v>40</v>
      </c>
      <c r="B30" s="55">
        <f>[1]ГАДБ!AU31</f>
        <v>782.3</v>
      </c>
      <c r="C30" s="33">
        <f t="shared" si="8"/>
        <v>6.9812865289370005E-4</v>
      </c>
      <c r="D30" s="37">
        <f>[1]ГАДБ!AV31</f>
        <v>803.4</v>
      </c>
      <c r="E30" s="54">
        <f t="shared" si="1"/>
        <v>7.0858995538017691E-4</v>
      </c>
      <c r="F30" s="43">
        <f t="shared" si="12"/>
        <v>21.100000000000023</v>
      </c>
      <c r="G30" s="52">
        <f t="shared" si="3"/>
        <v>1.0269717499680431</v>
      </c>
      <c r="H30" s="53">
        <f>[1]ГАДБ!AY31</f>
        <v>160.80000000000001</v>
      </c>
      <c r="I30" s="54">
        <f t="shared" si="9"/>
        <v>1.3557887246100526E-4</v>
      </c>
      <c r="J30" s="43">
        <f t="shared" si="13"/>
        <v>-621.5</v>
      </c>
      <c r="K30" s="38">
        <f t="shared" si="10"/>
        <v>0.20554774383228944</v>
      </c>
      <c r="L30" s="43">
        <f t="shared" si="6"/>
        <v>-642.59999999999991</v>
      </c>
      <c r="M30" s="39">
        <f t="shared" si="11"/>
        <v>0.20014936519790891</v>
      </c>
    </row>
    <row r="31" spans="1:13" s="56" customFormat="1" ht="21" customHeight="1" thickBot="1" x14ac:dyDescent="0.3">
      <c r="A31" s="46" t="s">
        <v>41</v>
      </c>
      <c r="B31" s="47">
        <f>B8+B17</f>
        <v>1091548.8999999999</v>
      </c>
      <c r="C31" s="25">
        <f t="shared" si="8"/>
        <v>0.97410400501674554</v>
      </c>
      <c r="D31" s="48">
        <f>D8+D17</f>
        <v>1104782.8</v>
      </c>
      <c r="E31" s="25">
        <f t="shared" si="1"/>
        <v>0.97440626706097455</v>
      </c>
      <c r="F31" s="26">
        <f>D31-B31</f>
        <v>13233.90000000014</v>
      </c>
      <c r="G31" s="27">
        <f>D31/B31</f>
        <v>1.012123964395915</v>
      </c>
      <c r="H31" s="24">
        <f>H8+H17</f>
        <v>1142618.3</v>
      </c>
      <c r="I31" s="25">
        <f t="shared" si="9"/>
        <v>0.96340112417481749</v>
      </c>
      <c r="J31" s="26">
        <f>H31-B31</f>
        <v>51069.40000000014</v>
      </c>
      <c r="K31" s="25">
        <f>H31/B31</f>
        <v>1.0467861769637623</v>
      </c>
      <c r="L31" s="26">
        <f>H31-D31</f>
        <v>37835.5</v>
      </c>
      <c r="M31" s="29">
        <f>H31/D31</f>
        <v>1.0342470031213375</v>
      </c>
    </row>
    <row r="32" spans="1:13" ht="21" customHeight="1" thickBot="1" x14ac:dyDescent="0.25">
      <c r="A32" s="57" t="s">
        <v>42</v>
      </c>
      <c r="B32" s="58">
        <f>SUM(B33:B39)</f>
        <v>29018.200000000004</v>
      </c>
      <c r="C32" s="59">
        <f t="shared" si="8"/>
        <v>2.5895994983254469E-2</v>
      </c>
      <c r="D32" s="60">
        <f>SUM(D33:D39)</f>
        <v>29018.200000000004</v>
      </c>
      <c r="E32" s="59">
        <f t="shared" si="1"/>
        <v>2.5593732939025459E-2</v>
      </c>
      <c r="F32" s="61">
        <f>D32-B32</f>
        <v>0</v>
      </c>
      <c r="G32" s="62">
        <f>D32/B32</f>
        <v>1</v>
      </c>
      <c r="H32" s="63">
        <f>SUM(H33:H39)</f>
        <v>43407.199999999997</v>
      </c>
      <c r="I32" s="59">
        <f t="shared" si="9"/>
        <v>3.6598875825182509E-2</v>
      </c>
      <c r="J32" s="61">
        <f>H32-B32</f>
        <v>14388.999999999993</v>
      </c>
      <c r="K32" s="59">
        <f>H32/B32</f>
        <v>1.4958612181320685</v>
      </c>
      <c r="L32" s="61">
        <f>H32-D32</f>
        <v>14388.999999999993</v>
      </c>
      <c r="M32" s="64">
        <f>H32/D32</f>
        <v>1.4958612181320685</v>
      </c>
    </row>
    <row r="33" spans="1:13" s="45" customFormat="1" ht="21" hidden="1" customHeight="1" x14ac:dyDescent="0.2">
      <c r="A33" s="50" t="s">
        <v>43</v>
      </c>
      <c r="B33" s="51"/>
      <c r="C33" s="38">
        <f>B33/$D$40</f>
        <v>0</v>
      </c>
      <c r="D33" s="37"/>
      <c r="E33" s="38">
        <f t="shared" si="1"/>
        <v>0</v>
      </c>
      <c r="F33" s="37">
        <f t="shared" ref="F33:F39" si="14">D33-B33</f>
        <v>0</v>
      </c>
      <c r="G33" s="52" t="e">
        <f t="shared" ref="G33:G39" si="15">D33/B33</f>
        <v>#DIV/0!</v>
      </c>
      <c r="H33" s="53">
        <v>0</v>
      </c>
      <c r="I33" s="38">
        <f t="shared" si="9"/>
        <v>0</v>
      </c>
      <c r="J33" s="37">
        <f t="shared" ref="J33:J39" si="16">H33-B33</f>
        <v>0</v>
      </c>
      <c r="K33" s="38" t="e">
        <f t="shared" ref="K33:K39" si="17">H33/B33</f>
        <v>#DIV/0!</v>
      </c>
      <c r="L33" s="37">
        <f t="shared" ref="L33:L39" si="18">H33-D33</f>
        <v>0</v>
      </c>
      <c r="M33" s="39" t="e">
        <f t="shared" ref="M33:M39" si="19">H33/D33</f>
        <v>#DIV/0!</v>
      </c>
    </row>
    <row r="34" spans="1:13" s="45" customFormat="1" ht="15" x14ac:dyDescent="0.2">
      <c r="A34" s="44" t="s">
        <v>44</v>
      </c>
      <c r="B34" s="55">
        <f>[1]ГАДБ!AU35</f>
        <v>21855.200000000001</v>
      </c>
      <c r="C34" s="54">
        <f t="shared" ref="C34:C39" si="20">B34/$B$40</f>
        <v>1.9503695941099828E-2</v>
      </c>
      <c r="D34" s="43">
        <f>[1]ГАДБ!AV35</f>
        <v>21855.200000000001</v>
      </c>
      <c r="E34" s="54">
        <f t="shared" si="1"/>
        <v>1.9276045796396371E-2</v>
      </c>
      <c r="F34" s="43">
        <f t="shared" si="14"/>
        <v>0</v>
      </c>
      <c r="G34" s="65">
        <f t="shared" si="15"/>
        <v>1</v>
      </c>
      <c r="H34" s="66">
        <f>[1]ГАДБ!AY35</f>
        <v>30000</v>
      </c>
      <c r="I34" s="54">
        <f t="shared" si="9"/>
        <v>2.5294565757650236E-2</v>
      </c>
      <c r="J34" s="43">
        <f t="shared" si="16"/>
        <v>8144.7999999999993</v>
      </c>
      <c r="K34" s="54">
        <f t="shared" si="17"/>
        <v>1.3726710348109374</v>
      </c>
      <c r="L34" s="43">
        <f t="shared" si="18"/>
        <v>8144.7999999999993</v>
      </c>
      <c r="M34" s="67">
        <f t="shared" si="19"/>
        <v>1.3726710348109374</v>
      </c>
    </row>
    <row r="35" spans="1:13" s="45" customFormat="1" ht="15" x14ac:dyDescent="0.2">
      <c r="A35" s="44" t="s">
        <v>45</v>
      </c>
      <c r="B35" s="55">
        <f>[1]ГАДБ!AU36</f>
        <v>2773</v>
      </c>
      <c r="C35" s="54">
        <f t="shared" si="20"/>
        <v>2.4746398497689252E-3</v>
      </c>
      <c r="D35" s="43">
        <f>[1]ГАДБ!AV36</f>
        <v>2773</v>
      </c>
      <c r="E35" s="54">
        <f t="shared" si="1"/>
        <v>2.4457554720801974E-3</v>
      </c>
      <c r="F35" s="43">
        <f t="shared" si="14"/>
        <v>0</v>
      </c>
      <c r="G35" s="65">
        <f t="shared" si="15"/>
        <v>1</v>
      </c>
      <c r="H35" s="66">
        <f>[1]ГАДБ!AY36</f>
        <v>4222.6000000000004</v>
      </c>
      <c r="I35" s="54">
        <f t="shared" si="9"/>
        <v>3.5602944456084632E-3</v>
      </c>
      <c r="J35" s="43">
        <f t="shared" si="16"/>
        <v>1449.6000000000004</v>
      </c>
      <c r="K35" s="54">
        <f t="shared" si="17"/>
        <v>1.522755138838803</v>
      </c>
      <c r="L35" s="43">
        <f t="shared" si="18"/>
        <v>1449.6000000000004</v>
      </c>
      <c r="M35" s="67">
        <f t="shared" si="19"/>
        <v>1.522755138838803</v>
      </c>
    </row>
    <row r="36" spans="1:13" s="45" customFormat="1" ht="15" x14ac:dyDescent="0.2">
      <c r="A36" s="44" t="s">
        <v>46</v>
      </c>
      <c r="B36" s="55">
        <f>[1]ГАДБ!AU37</f>
        <v>9184.6</v>
      </c>
      <c r="C36" s="54">
        <f t="shared" si="20"/>
        <v>8.1963855622746752E-3</v>
      </c>
      <c r="D36" s="43">
        <f>[1]ГАДБ!AV37</f>
        <v>9184.6</v>
      </c>
      <c r="E36" s="54">
        <f t="shared" si="1"/>
        <v>8.1007160868618033E-3</v>
      </c>
      <c r="F36" s="43">
        <f t="shared" si="14"/>
        <v>0</v>
      </c>
      <c r="G36" s="65">
        <f t="shared" si="15"/>
        <v>1</v>
      </c>
      <c r="H36" s="66">
        <f>[1]ГАДБ!AY37</f>
        <v>9184.6</v>
      </c>
      <c r="I36" s="54">
        <f t="shared" si="9"/>
        <v>7.7440156219238119E-3</v>
      </c>
      <c r="J36" s="43">
        <f t="shared" si="16"/>
        <v>0</v>
      </c>
      <c r="K36" s="54">
        <f t="shared" si="17"/>
        <v>1</v>
      </c>
      <c r="L36" s="43">
        <f t="shared" si="18"/>
        <v>0</v>
      </c>
      <c r="M36" s="67">
        <f t="shared" si="19"/>
        <v>1</v>
      </c>
    </row>
    <row r="37" spans="1:13" s="45" customFormat="1" ht="15.75" customHeight="1" x14ac:dyDescent="0.2">
      <c r="A37" s="44" t="s">
        <v>47</v>
      </c>
      <c r="B37" s="55">
        <f>[1]ГАДБ!BD38</f>
        <v>384</v>
      </c>
      <c r="C37" s="54">
        <f t="shared" si="20"/>
        <v>3.4268362867337447E-4</v>
      </c>
      <c r="D37" s="43">
        <f>[1]ГАДБ!BE38</f>
        <v>384</v>
      </c>
      <c r="E37" s="54">
        <f t="shared" si="1"/>
        <v>3.3868377254915106E-4</v>
      </c>
      <c r="F37" s="43">
        <f t="shared" si="14"/>
        <v>0</v>
      </c>
      <c r="G37" s="65">
        <f t="shared" si="15"/>
        <v>1</v>
      </c>
      <c r="H37" s="66">
        <f>[1]ГАДБ!AY38</f>
        <v>0</v>
      </c>
      <c r="I37" s="54">
        <f t="shared" si="9"/>
        <v>0</v>
      </c>
      <c r="J37" s="43">
        <f t="shared" si="16"/>
        <v>-384</v>
      </c>
      <c r="K37" s="54">
        <f t="shared" si="17"/>
        <v>0</v>
      </c>
      <c r="L37" s="43">
        <f t="shared" si="18"/>
        <v>-384</v>
      </c>
      <c r="M37" s="67">
        <f t="shared" si="19"/>
        <v>0</v>
      </c>
    </row>
    <row r="38" spans="1:13" s="45" customFormat="1" ht="27" customHeight="1" x14ac:dyDescent="0.2">
      <c r="A38" s="44" t="s">
        <v>48</v>
      </c>
      <c r="B38" s="55">
        <f>[1]ГАДБ!AU39</f>
        <v>648.5</v>
      </c>
      <c r="C38" s="54">
        <f t="shared" si="20"/>
        <v>5.787248260278212E-4</v>
      </c>
      <c r="D38" s="43">
        <f>[1]ГАДБ!AV39</f>
        <v>648.5</v>
      </c>
      <c r="E38" s="54">
        <f t="shared" si="1"/>
        <v>5.7196986067219906E-4</v>
      </c>
      <c r="F38" s="43">
        <f t="shared" si="14"/>
        <v>0</v>
      </c>
      <c r="G38" s="65">
        <f t="shared" si="15"/>
        <v>1</v>
      </c>
      <c r="H38" s="66">
        <f>[1]ГАДБ!AY39</f>
        <v>0</v>
      </c>
      <c r="I38" s="54">
        <f t="shared" si="9"/>
        <v>0</v>
      </c>
      <c r="J38" s="43">
        <f t="shared" si="16"/>
        <v>-648.5</v>
      </c>
      <c r="K38" s="54" t="s">
        <v>24</v>
      </c>
      <c r="L38" s="43">
        <f t="shared" si="18"/>
        <v>-648.5</v>
      </c>
      <c r="M38" s="67" t="s">
        <v>24</v>
      </c>
    </row>
    <row r="39" spans="1:13" s="45" customFormat="1" ht="15.75" thickBot="1" x14ac:dyDescent="0.25">
      <c r="A39" s="44" t="s">
        <v>49</v>
      </c>
      <c r="B39" s="68">
        <f>[1]ГАДБ!AU40</f>
        <v>-5827.1</v>
      </c>
      <c r="C39" s="69">
        <f t="shared" si="20"/>
        <v>-5.2001348245901569E-3</v>
      </c>
      <c r="D39" s="70">
        <f>[1]ГАДБ!AV40</f>
        <v>-5827.1</v>
      </c>
      <c r="E39" s="69">
        <f t="shared" si="1"/>
        <v>-5.1394380495342661E-3</v>
      </c>
      <c r="F39" s="70">
        <f t="shared" si="14"/>
        <v>0</v>
      </c>
      <c r="G39" s="71">
        <f t="shared" si="15"/>
        <v>1</v>
      </c>
      <c r="H39" s="66">
        <f>[1]ГАДБ!AY40</f>
        <v>0</v>
      </c>
      <c r="I39" s="54">
        <f t="shared" si="9"/>
        <v>0</v>
      </c>
      <c r="J39" s="43">
        <f t="shared" si="16"/>
        <v>5827.1</v>
      </c>
      <c r="K39" s="54">
        <f t="shared" si="17"/>
        <v>0</v>
      </c>
      <c r="L39" s="43">
        <f t="shared" si="18"/>
        <v>5827.1</v>
      </c>
      <c r="M39" s="67">
        <f t="shared" si="19"/>
        <v>0</v>
      </c>
    </row>
    <row r="40" spans="1:13" ht="18.75" customHeight="1" thickBot="1" x14ac:dyDescent="0.25">
      <c r="A40" s="72" t="s">
        <v>50</v>
      </c>
      <c r="B40" s="73">
        <f>B31+B32</f>
        <v>1120567.0999999999</v>
      </c>
      <c r="C40" s="74">
        <f>B40/$B$40</f>
        <v>1</v>
      </c>
      <c r="D40" s="75">
        <f>D31+D32</f>
        <v>1133801</v>
      </c>
      <c r="E40" s="74">
        <f>D40/$D$40</f>
        <v>1</v>
      </c>
      <c r="F40" s="76">
        <f>D40-B40</f>
        <v>13233.90000000014</v>
      </c>
      <c r="G40" s="77">
        <f>D40/B40</f>
        <v>1.0118100022747412</v>
      </c>
      <c r="H40" s="78">
        <f>H31+H32</f>
        <v>1186025.5</v>
      </c>
      <c r="I40" s="74">
        <f>H40/$H$40</f>
        <v>1</v>
      </c>
      <c r="J40" s="76">
        <f>H40-B40</f>
        <v>65458.40000000014</v>
      </c>
      <c r="K40" s="74">
        <f>H40/B40</f>
        <v>1.0584154219769617</v>
      </c>
      <c r="L40" s="76">
        <f>H40-D40</f>
        <v>52224.5</v>
      </c>
      <c r="M40" s="79">
        <f>H40/D40</f>
        <v>1.04606143406118</v>
      </c>
    </row>
    <row r="41" spans="1:13" x14ac:dyDescent="0.2">
      <c r="A41" s="8"/>
      <c r="B41" s="9"/>
      <c r="C41" s="10"/>
      <c r="D41" s="9"/>
      <c r="E41" s="10"/>
      <c r="F41" s="9"/>
      <c r="G41" s="10"/>
      <c r="H41" s="9"/>
      <c r="I41" s="10"/>
      <c r="J41" s="9"/>
      <c r="K41" s="10"/>
      <c r="L41" s="9"/>
      <c r="M41" s="80"/>
    </row>
  </sheetData>
  <mergeCells count="17">
    <mergeCell ref="J5:K5"/>
    <mergeCell ref="J1:M1"/>
    <mergeCell ref="A2:M2"/>
    <mergeCell ref="H3:K3"/>
    <mergeCell ref="L3:M3"/>
    <mergeCell ref="A4:A6"/>
    <mergeCell ref="B4:G4"/>
    <mergeCell ref="H4:M4"/>
    <mergeCell ref="B5:B6"/>
    <mergeCell ref="C5:C6"/>
    <mergeCell ref="D5:D6"/>
    <mergeCell ref="L5:M5"/>
    <mergeCell ref="E5:E6"/>
    <mergeCell ref="F5:F6"/>
    <mergeCell ref="G5:G6"/>
    <mergeCell ref="H5:H6"/>
    <mergeCell ref="I5:I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42"/>
  <sheetViews>
    <sheetView topLeftCell="H1" workbookViewId="0">
      <selection sqref="A1:XFD1048576"/>
    </sheetView>
  </sheetViews>
  <sheetFormatPr defaultRowHeight="12.75" x14ac:dyDescent="0.2"/>
  <cols>
    <col min="1" max="1" width="59.85546875" style="6" customWidth="1"/>
    <col min="2" max="2" width="13.42578125" style="81" customWidth="1"/>
    <col min="3" max="3" width="12.28515625" style="81" customWidth="1"/>
    <col min="4" max="4" width="22.7109375" style="81" customWidth="1"/>
    <col min="5" max="5" width="11.5703125" style="82" customWidth="1"/>
    <col min="6" max="6" width="12.5703125" style="81" customWidth="1"/>
    <col min="7" max="7" width="16.7109375" style="81" customWidth="1"/>
    <col min="8" max="8" width="11.140625" style="82" customWidth="1"/>
    <col min="9" max="9" width="14.5703125" style="81" customWidth="1"/>
    <col min="10" max="10" width="11" style="83" customWidth="1"/>
    <col min="11" max="11" width="12.42578125" style="6" customWidth="1"/>
    <col min="12" max="12" width="12.85546875" style="6" customWidth="1"/>
    <col min="13" max="13" width="20.7109375" style="6" customWidth="1"/>
    <col min="14" max="14" width="11.7109375" style="6" customWidth="1"/>
    <col min="15" max="15" width="11.85546875" style="6" customWidth="1"/>
    <col min="16" max="16" width="13.85546875" style="6" customWidth="1"/>
    <col min="17" max="17" width="12.28515625" style="6" customWidth="1"/>
    <col min="18" max="18" width="13" style="6" customWidth="1"/>
    <col min="19" max="19" width="11.28515625" style="6" customWidth="1"/>
    <col min="20" max="21" width="12.85546875" style="6" customWidth="1"/>
    <col min="22" max="22" width="22.7109375" style="6" customWidth="1"/>
    <col min="23" max="23" width="11.140625" style="6" customWidth="1"/>
    <col min="24" max="24" width="13.28515625" style="6" customWidth="1"/>
    <col min="25" max="25" width="15.7109375" style="6" customWidth="1"/>
    <col min="26" max="26" width="11.28515625" style="6" customWidth="1"/>
    <col min="27" max="27" width="13.5703125" style="6" customWidth="1"/>
    <col min="28" max="28" width="13.42578125" style="6" customWidth="1"/>
    <col min="29" max="29" width="12.85546875" style="6" customWidth="1"/>
    <col min="30" max="30" width="13.28515625" style="6" customWidth="1"/>
    <col min="31" max="31" width="22.140625" style="6" customWidth="1"/>
    <col min="32" max="32" width="11.85546875" style="6" customWidth="1"/>
    <col min="33" max="33" width="13.140625" style="6" customWidth="1"/>
    <col min="34" max="34" width="14.7109375" style="6" customWidth="1"/>
    <col min="35" max="35" width="12" style="6" customWidth="1"/>
    <col min="36" max="36" width="12.5703125" style="6" customWidth="1"/>
    <col min="37" max="37" width="12" style="6" customWidth="1"/>
    <col min="38" max="38" width="13.5703125" style="6" customWidth="1"/>
    <col min="39" max="39" width="14.42578125" style="6" customWidth="1"/>
    <col min="40" max="40" width="21" style="6" customWidth="1"/>
    <col min="41" max="41" width="11.28515625" style="6" customWidth="1"/>
    <col min="42" max="42" width="14.5703125" style="6" customWidth="1"/>
    <col min="43" max="43" width="14.42578125" style="6" customWidth="1"/>
    <col min="44" max="44" width="11.7109375" style="6" customWidth="1"/>
    <col min="45" max="45" width="15.5703125" style="6" customWidth="1"/>
    <col min="46" max="46" width="14" style="6" customWidth="1"/>
    <col min="47" max="47" width="14.140625" style="6" hidden="1" customWidth="1"/>
    <col min="48" max="48" width="14.5703125" style="6" hidden="1" customWidth="1"/>
    <col min="49" max="49" width="21" style="6" hidden="1" customWidth="1"/>
    <col min="50" max="50" width="11.42578125" style="6" hidden="1" customWidth="1"/>
    <col min="51" max="51" width="14.7109375" style="6" hidden="1" customWidth="1"/>
    <col min="52" max="52" width="15.28515625" style="6" hidden="1" customWidth="1"/>
    <col min="53" max="53" width="11.85546875" style="6" hidden="1" customWidth="1"/>
    <col min="54" max="54" width="14.5703125" style="6" hidden="1" customWidth="1"/>
    <col min="55" max="55" width="13.85546875" style="6" hidden="1" customWidth="1"/>
    <col min="56" max="56" width="13.5703125" style="6" customWidth="1"/>
    <col min="57" max="57" width="14.42578125" style="6" customWidth="1"/>
    <col min="58" max="58" width="21" style="6" customWidth="1"/>
    <col min="59" max="59" width="11.28515625" style="6" customWidth="1"/>
    <col min="60" max="60" width="14.5703125" style="6" customWidth="1"/>
    <col min="61" max="61" width="14.42578125" style="6" customWidth="1"/>
    <col min="62" max="62" width="11.7109375" style="6" customWidth="1"/>
    <col min="63" max="63" width="15.5703125" style="6" customWidth="1"/>
    <col min="64" max="64" width="11" style="6" customWidth="1"/>
    <col min="65" max="256" width="9.140625" style="6"/>
    <col min="257" max="257" width="59.85546875" style="6" customWidth="1"/>
    <col min="258" max="258" width="13.42578125" style="6" customWidth="1"/>
    <col min="259" max="259" width="12.28515625" style="6" customWidth="1"/>
    <col min="260" max="260" width="22.7109375" style="6" customWidth="1"/>
    <col min="261" max="261" width="11.5703125" style="6" customWidth="1"/>
    <col min="262" max="262" width="12.5703125" style="6" customWidth="1"/>
    <col min="263" max="263" width="16.7109375" style="6" customWidth="1"/>
    <col min="264" max="264" width="11.140625" style="6" customWidth="1"/>
    <col min="265" max="265" width="14.5703125" style="6" customWidth="1"/>
    <col min="266" max="266" width="11" style="6" customWidth="1"/>
    <col min="267" max="267" width="12.42578125" style="6" customWidth="1"/>
    <col min="268" max="268" width="12.85546875" style="6" customWidth="1"/>
    <col min="269" max="269" width="20.7109375" style="6" customWidth="1"/>
    <col min="270" max="270" width="11.7109375" style="6" customWidth="1"/>
    <col min="271" max="271" width="11.85546875" style="6" customWidth="1"/>
    <col min="272" max="272" width="13.85546875" style="6" customWidth="1"/>
    <col min="273" max="273" width="12.28515625" style="6" customWidth="1"/>
    <col min="274" max="274" width="13" style="6" customWidth="1"/>
    <col min="275" max="275" width="11.28515625" style="6" customWidth="1"/>
    <col min="276" max="277" width="12.85546875" style="6" customWidth="1"/>
    <col min="278" max="278" width="22.7109375" style="6" customWidth="1"/>
    <col min="279" max="279" width="11.140625" style="6" customWidth="1"/>
    <col min="280" max="280" width="13.28515625" style="6" customWidth="1"/>
    <col min="281" max="281" width="15.7109375" style="6" customWidth="1"/>
    <col min="282" max="282" width="11.28515625" style="6" customWidth="1"/>
    <col min="283" max="283" width="13.5703125" style="6" customWidth="1"/>
    <col min="284" max="284" width="13.42578125" style="6" customWidth="1"/>
    <col min="285" max="285" width="12.85546875" style="6" customWidth="1"/>
    <col min="286" max="286" width="13.28515625" style="6" customWidth="1"/>
    <col min="287" max="287" width="22.140625" style="6" customWidth="1"/>
    <col min="288" max="288" width="11.85546875" style="6" customWidth="1"/>
    <col min="289" max="289" width="13.140625" style="6" customWidth="1"/>
    <col min="290" max="290" width="14.7109375" style="6" customWidth="1"/>
    <col min="291" max="291" width="12" style="6" customWidth="1"/>
    <col min="292" max="292" width="12.5703125" style="6" customWidth="1"/>
    <col min="293" max="293" width="12" style="6" customWidth="1"/>
    <col min="294" max="294" width="13.5703125" style="6" customWidth="1"/>
    <col min="295" max="295" width="14.42578125" style="6" customWidth="1"/>
    <col min="296" max="296" width="21" style="6" customWidth="1"/>
    <col min="297" max="297" width="11.28515625" style="6" customWidth="1"/>
    <col min="298" max="298" width="14.5703125" style="6" customWidth="1"/>
    <col min="299" max="299" width="14.42578125" style="6" customWidth="1"/>
    <col min="300" max="300" width="11.7109375" style="6" customWidth="1"/>
    <col min="301" max="301" width="15.5703125" style="6" customWidth="1"/>
    <col min="302" max="302" width="14" style="6" customWidth="1"/>
    <col min="303" max="311" width="0" style="6" hidden="1" customWidth="1"/>
    <col min="312" max="312" width="13.5703125" style="6" customWidth="1"/>
    <col min="313" max="313" width="14.42578125" style="6" customWidth="1"/>
    <col min="314" max="314" width="21" style="6" customWidth="1"/>
    <col min="315" max="315" width="11.28515625" style="6" customWidth="1"/>
    <col min="316" max="316" width="14.5703125" style="6" customWidth="1"/>
    <col min="317" max="317" width="14.42578125" style="6" customWidth="1"/>
    <col min="318" max="318" width="11.7109375" style="6" customWidth="1"/>
    <col min="319" max="319" width="15.5703125" style="6" customWidth="1"/>
    <col min="320" max="320" width="11" style="6" customWidth="1"/>
    <col min="321" max="512" width="9.140625" style="6"/>
    <col min="513" max="513" width="59.85546875" style="6" customWidth="1"/>
    <col min="514" max="514" width="13.42578125" style="6" customWidth="1"/>
    <col min="515" max="515" width="12.28515625" style="6" customWidth="1"/>
    <col min="516" max="516" width="22.7109375" style="6" customWidth="1"/>
    <col min="517" max="517" width="11.5703125" style="6" customWidth="1"/>
    <col min="518" max="518" width="12.5703125" style="6" customWidth="1"/>
    <col min="519" max="519" width="16.7109375" style="6" customWidth="1"/>
    <col min="520" max="520" width="11.140625" style="6" customWidth="1"/>
    <col min="521" max="521" width="14.5703125" style="6" customWidth="1"/>
    <col min="522" max="522" width="11" style="6" customWidth="1"/>
    <col min="523" max="523" width="12.42578125" style="6" customWidth="1"/>
    <col min="524" max="524" width="12.85546875" style="6" customWidth="1"/>
    <col min="525" max="525" width="20.7109375" style="6" customWidth="1"/>
    <col min="526" max="526" width="11.7109375" style="6" customWidth="1"/>
    <col min="527" max="527" width="11.85546875" style="6" customWidth="1"/>
    <col min="528" max="528" width="13.85546875" style="6" customWidth="1"/>
    <col min="529" max="529" width="12.28515625" style="6" customWidth="1"/>
    <col min="530" max="530" width="13" style="6" customWidth="1"/>
    <col min="531" max="531" width="11.28515625" style="6" customWidth="1"/>
    <col min="532" max="533" width="12.85546875" style="6" customWidth="1"/>
    <col min="534" max="534" width="22.7109375" style="6" customWidth="1"/>
    <col min="535" max="535" width="11.140625" style="6" customWidth="1"/>
    <col min="536" max="536" width="13.28515625" style="6" customWidth="1"/>
    <col min="537" max="537" width="15.7109375" style="6" customWidth="1"/>
    <col min="538" max="538" width="11.28515625" style="6" customWidth="1"/>
    <col min="539" max="539" width="13.5703125" style="6" customWidth="1"/>
    <col min="540" max="540" width="13.42578125" style="6" customWidth="1"/>
    <col min="541" max="541" width="12.85546875" style="6" customWidth="1"/>
    <col min="542" max="542" width="13.28515625" style="6" customWidth="1"/>
    <col min="543" max="543" width="22.140625" style="6" customWidth="1"/>
    <col min="544" max="544" width="11.85546875" style="6" customWidth="1"/>
    <col min="545" max="545" width="13.140625" style="6" customWidth="1"/>
    <col min="546" max="546" width="14.7109375" style="6" customWidth="1"/>
    <col min="547" max="547" width="12" style="6" customWidth="1"/>
    <col min="548" max="548" width="12.5703125" style="6" customWidth="1"/>
    <col min="549" max="549" width="12" style="6" customWidth="1"/>
    <col min="550" max="550" width="13.5703125" style="6" customWidth="1"/>
    <col min="551" max="551" width="14.42578125" style="6" customWidth="1"/>
    <col min="552" max="552" width="21" style="6" customWidth="1"/>
    <col min="553" max="553" width="11.28515625" style="6" customWidth="1"/>
    <col min="554" max="554" width="14.5703125" style="6" customWidth="1"/>
    <col min="555" max="555" width="14.42578125" style="6" customWidth="1"/>
    <col min="556" max="556" width="11.7109375" style="6" customWidth="1"/>
    <col min="557" max="557" width="15.5703125" style="6" customWidth="1"/>
    <col min="558" max="558" width="14" style="6" customWidth="1"/>
    <col min="559" max="567" width="0" style="6" hidden="1" customWidth="1"/>
    <col min="568" max="568" width="13.5703125" style="6" customWidth="1"/>
    <col min="569" max="569" width="14.42578125" style="6" customWidth="1"/>
    <col min="570" max="570" width="21" style="6" customWidth="1"/>
    <col min="571" max="571" width="11.28515625" style="6" customWidth="1"/>
    <col min="572" max="572" width="14.5703125" style="6" customWidth="1"/>
    <col min="573" max="573" width="14.42578125" style="6" customWidth="1"/>
    <col min="574" max="574" width="11.7109375" style="6" customWidth="1"/>
    <col min="575" max="575" width="15.5703125" style="6" customWidth="1"/>
    <col min="576" max="576" width="11" style="6" customWidth="1"/>
    <col min="577" max="768" width="9.140625" style="6"/>
    <col min="769" max="769" width="59.85546875" style="6" customWidth="1"/>
    <col min="770" max="770" width="13.42578125" style="6" customWidth="1"/>
    <col min="771" max="771" width="12.28515625" style="6" customWidth="1"/>
    <col min="772" max="772" width="22.7109375" style="6" customWidth="1"/>
    <col min="773" max="773" width="11.5703125" style="6" customWidth="1"/>
    <col min="774" max="774" width="12.5703125" style="6" customWidth="1"/>
    <col min="775" max="775" width="16.7109375" style="6" customWidth="1"/>
    <col min="776" max="776" width="11.140625" style="6" customWidth="1"/>
    <col min="777" max="777" width="14.5703125" style="6" customWidth="1"/>
    <col min="778" max="778" width="11" style="6" customWidth="1"/>
    <col min="779" max="779" width="12.42578125" style="6" customWidth="1"/>
    <col min="780" max="780" width="12.85546875" style="6" customWidth="1"/>
    <col min="781" max="781" width="20.7109375" style="6" customWidth="1"/>
    <col min="782" max="782" width="11.7109375" style="6" customWidth="1"/>
    <col min="783" max="783" width="11.85546875" style="6" customWidth="1"/>
    <col min="784" max="784" width="13.85546875" style="6" customWidth="1"/>
    <col min="785" max="785" width="12.28515625" style="6" customWidth="1"/>
    <col min="786" max="786" width="13" style="6" customWidth="1"/>
    <col min="787" max="787" width="11.28515625" style="6" customWidth="1"/>
    <col min="788" max="789" width="12.85546875" style="6" customWidth="1"/>
    <col min="790" max="790" width="22.7109375" style="6" customWidth="1"/>
    <col min="791" max="791" width="11.140625" style="6" customWidth="1"/>
    <col min="792" max="792" width="13.28515625" style="6" customWidth="1"/>
    <col min="793" max="793" width="15.7109375" style="6" customWidth="1"/>
    <col min="794" max="794" width="11.28515625" style="6" customWidth="1"/>
    <col min="795" max="795" width="13.5703125" style="6" customWidth="1"/>
    <col min="796" max="796" width="13.42578125" style="6" customWidth="1"/>
    <col min="797" max="797" width="12.85546875" style="6" customWidth="1"/>
    <col min="798" max="798" width="13.28515625" style="6" customWidth="1"/>
    <col min="799" max="799" width="22.140625" style="6" customWidth="1"/>
    <col min="800" max="800" width="11.85546875" style="6" customWidth="1"/>
    <col min="801" max="801" width="13.140625" style="6" customWidth="1"/>
    <col min="802" max="802" width="14.7109375" style="6" customWidth="1"/>
    <col min="803" max="803" width="12" style="6" customWidth="1"/>
    <col min="804" max="804" width="12.5703125" style="6" customWidth="1"/>
    <col min="805" max="805" width="12" style="6" customWidth="1"/>
    <col min="806" max="806" width="13.5703125" style="6" customWidth="1"/>
    <col min="807" max="807" width="14.42578125" style="6" customWidth="1"/>
    <col min="808" max="808" width="21" style="6" customWidth="1"/>
    <col min="809" max="809" width="11.28515625" style="6" customWidth="1"/>
    <col min="810" max="810" width="14.5703125" style="6" customWidth="1"/>
    <col min="811" max="811" width="14.42578125" style="6" customWidth="1"/>
    <col min="812" max="812" width="11.7109375" style="6" customWidth="1"/>
    <col min="813" max="813" width="15.5703125" style="6" customWidth="1"/>
    <col min="814" max="814" width="14" style="6" customWidth="1"/>
    <col min="815" max="823" width="0" style="6" hidden="1" customWidth="1"/>
    <col min="824" max="824" width="13.5703125" style="6" customWidth="1"/>
    <col min="825" max="825" width="14.42578125" style="6" customWidth="1"/>
    <col min="826" max="826" width="21" style="6" customWidth="1"/>
    <col min="827" max="827" width="11.28515625" style="6" customWidth="1"/>
    <col min="828" max="828" width="14.5703125" style="6" customWidth="1"/>
    <col min="829" max="829" width="14.42578125" style="6" customWidth="1"/>
    <col min="830" max="830" width="11.7109375" style="6" customWidth="1"/>
    <col min="831" max="831" width="15.5703125" style="6" customWidth="1"/>
    <col min="832" max="832" width="11" style="6" customWidth="1"/>
    <col min="833" max="1024" width="9.140625" style="6"/>
    <col min="1025" max="1025" width="59.85546875" style="6" customWidth="1"/>
    <col min="1026" max="1026" width="13.42578125" style="6" customWidth="1"/>
    <col min="1027" max="1027" width="12.28515625" style="6" customWidth="1"/>
    <col min="1028" max="1028" width="22.7109375" style="6" customWidth="1"/>
    <col min="1029" max="1029" width="11.5703125" style="6" customWidth="1"/>
    <col min="1030" max="1030" width="12.5703125" style="6" customWidth="1"/>
    <col min="1031" max="1031" width="16.7109375" style="6" customWidth="1"/>
    <col min="1032" max="1032" width="11.140625" style="6" customWidth="1"/>
    <col min="1033" max="1033" width="14.5703125" style="6" customWidth="1"/>
    <col min="1034" max="1034" width="11" style="6" customWidth="1"/>
    <col min="1035" max="1035" width="12.42578125" style="6" customWidth="1"/>
    <col min="1036" max="1036" width="12.85546875" style="6" customWidth="1"/>
    <col min="1037" max="1037" width="20.7109375" style="6" customWidth="1"/>
    <col min="1038" max="1038" width="11.7109375" style="6" customWidth="1"/>
    <col min="1039" max="1039" width="11.85546875" style="6" customWidth="1"/>
    <col min="1040" max="1040" width="13.85546875" style="6" customWidth="1"/>
    <col min="1041" max="1041" width="12.28515625" style="6" customWidth="1"/>
    <col min="1042" max="1042" width="13" style="6" customWidth="1"/>
    <col min="1043" max="1043" width="11.28515625" style="6" customWidth="1"/>
    <col min="1044" max="1045" width="12.85546875" style="6" customWidth="1"/>
    <col min="1046" max="1046" width="22.7109375" style="6" customWidth="1"/>
    <col min="1047" max="1047" width="11.140625" style="6" customWidth="1"/>
    <col min="1048" max="1048" width="13.28515625" style="6" customWidth="1"/>
    <col min="1049" max="1049" width="15.7109375" style="6" customWidth="1"/>
    <col min="1050" max="1050" width="11.28515625" style="6" customWidth="1"/>
    <col min="1051" max="1051" width="13.5703125" style="6" customWidth="1"/>
    <col min="1052" max="1052" width="13.42578125" style="6" customWidth="1"/>
    <col min="1053" max="1053" width="12.85546875" style="6" customWidth="1"/>
    <col min="1054" max="1054" width="13.28515625" style="6" customWidth="1"/>
    <col min="1055" max="1055" width="22.140625" style="6" customWidth="1"/>
    <col min="1056" max="1056" width="11.85546875" style="6" customWidth="1"/>
    <col min="1057" max="1057" width="13.140625" style="6" customWidth="1"/>
    <col min="1058" max="1058" width="14.7109375" style="6" customWidth="1"/>
    <col min="1059" max="1059" width="12" style="6" customWidth="1"/>
    <col min="1060" max="1060" width="12.5703125" style="6" customWidth="1"/>
    <col min="1061" max="1061" width="12" style="6" customWidth="1"/>
    <col min="1062" max="1062" width="13.5703125" style="6" customWidth="1"/>
    <col min="1063" max="1063" width="14.42578125" style="6" customWidth="1"/>
    <col min="1064" max="1064" width="21" style="6" customWidth="1"/>
    <col min="1065" max="1065" width="11.28515625" style="6" customWidth="1"/>
    <col min="1066" max="1066" width="14.5703125" style="6" customWidth="1"/>
    <col min="1067" max="1067" width="14.42578125" style="6" customWidth="1"/>
    <col min="1068" max="1068" width="11.7109375" style="6" customWidth="1"/>
    <col min="1069" max="1069" width="15.5703125" style="6" customWidth="1"/>
    <col min="1070" max="1070" width="14" style="6" customWidth="1"/>
    <col min="1071" max="1079" width="0" style="6" hidden="1" customWidth="1"/>
    <col min="1080" max="1080" width="13.5703125" style="6" customWidth="1"/>
    <col min="1081" max="1081" width="14.42578125" style="6" customWidth="1"/>
    <col min="1082" max="1082" width="21" style="6" customWidth="1"/>
    <col min="1083" max="1083" width="11.28515625" style="6" customWidth="1"/>
    <col min="1084" max="1084" width="14.5703125" style="6" customWidth="1"/>
    <col min="1085" max="1085" width="14.42578125" style="6" customWidth="1"/>
    <col min="1086" max="1086" width="11.7109375" style="6" customWidth="1"/>
    <col min="1087" max="1087" width="15.5703125" style="6" customWidth="1"/>
    <col min="1088" max="1088" width="11" style="6" customWidth="1"/>
    <col min="1089" max="1280" width="9.140625" style="6"/>
    <col min="1281" max="1281" width="59.85546875" style="6" customWidth="1"/>
    <col min="1282" max="1282" width="13.42578125" style="6" customWidth="1"/>
    <col min="1283" max="1283" width="12.28515625" style="6" customWidth="1"/>
    <col min="1284" max="1284" width="22.7109375" style="6" customWidth="1"/>
    <col min="1285" max="1285" width="11.5703125" style="6" customWidth="1"/>
    <col min="1286" max="1286" width="12.5703125" style="6" customWidth="1"/>
    <col min="1287" max="1287" width="16.7109375" style="6" customWidth="1"/>
    <col min="1288" max="1288" width="11.140625" style="6" customWidth="1"/>
    <col min="1289" max="1289" width="14.5703125" style="6" customWidth="1"/>
    <col min="1290" max="1290" width="11" style="6" customWidth="1"/>
    <col min="1291" max="1291" width="12.42578125" style="6" customWidth="1"/>
    <col min="1292" max="1292" width="12.85546875" style="6" customWidth="1"/>
    <col min="1293" max="1293" width="20.7109375" style="6" customWidth="1"/>
    <col min="1294" max="1294" width="11.7109375" style="6" customWidth="1"/>
    <col min="1295" max="1295" width="11.85546875" style="6" customWidth="1"/>
    <col min="1296" max="1296" width="13.85546875" style="6" customWidth="1"/>
    <col min="1297" max="1297" width="12.28515625" style="6" customWidth="1"/>
    <col min="1298" max="1298" width="13" style="6" customWidth="1"/>
    <col min="1299" max="1299" width="11.28515625" style="6" customWidth="1"/>
    <col min="1300" max="1301" width="12.85546875" style="6" customWidth="1"/>
    <col min="1302" max="1302" width="22.7109375" style="6" customWidth="1"/>
    <col min="1303" max="1303" width="11.140625" style="6" customWidth="1"/>
    <col min="1304" max="1304" width="13.28515625" style="6" customWidth="1"/>
    <col min="1305" max="1305" width="15.7109375" style="6" customWidth="1"/>
    <col min="1306" max="1306" width="11.28515625" style="6" customWidth="1"/>
    <col min="1307" max="1307" width="13.5703125" style="6" customWidth="1"/>
    <col min="1308" max="1308" width="13.42578125" style="6" customWidth="1"/>
    <col min="1309" max="1309" width="12.85546875" style="6" customWidth="1"/>
    <col min="1310" max="1310" width="13.28515625" style="6" customWidth="1"/>
    <col min="1311" max="1311" width="22.140625" style="6" customWidth="1"/>
    <col min="1312" max="1312" width="11.85546875" style="6" customWidth="1"/>
    <col min="1313" max="1313" width="13.140625" style="6" customWidth="1"/>
    <col min="1314" max="1314" width="14.7109375" style="6" customWidth="1"/>
    <col min="1315" max="1315" width="12" style="6" customWidth="1"/>
    <col min="1316" max="1316" width="12.5703125" style="6" customWidth="1"/>
    <col min="1317" max="1317" width="12" style="6" customWidth="1"/>
    <col min="1318" max="1318" width="13.5703125" style="6" customWidth="1"/>
    <col min="1319" max="1319" width="14.42578125" style="6" customWidth="1"/>
    <col min="1320" max="1320" width="21" style="6" customWidth="1"/>
    <col min="1321" max="1321" width="11.28515625" style="6" customWidth="1"/>
    <col min="1322" max="1322" width="14.5703125" style="6" customWidth="1"/>
    <col min="1323" max="1323" width="14.42578125" style="6" customWidth="1"/>
    <col min="1324" max="1324" width="11.7109375" style="6" customWidth="1"/>
    <col min="1325" max="1325" width="15.5703125" style="6" customWidth="1"/>
    <col min="1326" max="1326" width="14" style="6" customWidth="1"/>
    <col min="1327" max="1335" width="0" style="6" hidden="1" customWidth="1"/>
    <col min="1336" max="1336" width="13.5703125" style="6" customWidth="1"/>
    <col min="1337" max="1337" width="14.42578125" style="6" customWidth="1"/>
    <col min="1338" max="1338" width="21" style="6" customWidth="1"/>
    <col min="1339" max="1339" width="11.28515625" style="6" customWidth="1"/>
    <col min="1340" max="1340" width="14.5703125" style="6" customWidth="1"/>
    <col min="1341" max="1341" width="14.42578125" style="6" customWidth="1"/>
    <col min="1342" max="1342" width="11.7109375" style="6" customWidth="1"/>
    <col min="1343" max="1343" width="15.5703125" style="6" customWidth="1"/>
    <col min="1344" max="1344" width="11" style="6" customWidth="1"/>
    <col min="1345" max="1536" width="9.140625" style="6"/>
    <col min="1537" max="1537" width="59.85546875" style="6" customWidth="1"/>
    <col min="1538" max="1538" width="13.42578125" style="6" customWidth="1"/>
    <col min="1539" max="1539" width="12.28515625" style="6" customWidth="1"/>
    <col min="1540" max="1540" width="22.7109375" style="6" customWidth="1"/>
    <col min="1541" max="1541" width="11.5703125" style="6" customWidth="1"/>
    <col min="1542" max="1542" width="12.5703125" style="6" customWidth="1"/>
    <col min="1543" max="1543" width="16.7109375" style="6" customWidth="1"/>
    <col min="1544" max="1544" width="11.140625" style="6" customWidth="1"/>
    <col min="1545" max="1545" width="14.5703125" style="6" customWidth="1"/>
    <col min="1546" max="1546" width="11" style="6" customWidth="1"/>
    <col min="1547" max="1547" width="12.42578125" style="6" customWidth="1"/>
    <col min="1548" max="1548" width="12.85546875" style="6" customWidth="1"/>
    <col min="1549" max="1549" width="20.7109375" style="6" customWidth="1"/>
    <col min="1550" max="1550" width="11.7109375" style="6" customWidth="1"/>
    <col min="1551" max="1551" width="11.85546875" style="6" customWidth="1"/>
    <col min="1552" max="1552" width="13.85546875" style="6" customWidth="1"/>
    <col min="1553" max="1553" width="12.28515625" style="6" customWidth="1"/>
    <col min="1554" max="1554" width="13" style="6" customWidth="1"/>
    <col min="1555" max="1555" width="11.28515625" style="6" customWidth="1"/>
    <col min="1556" max="1557" width="12.85546875" style="6" customWidth="1"/>
    <col min="1558" max="1558" width="22.7109375" style="6" customWidth="1"/>
    <col min="1559" max="1559" width="11.140625" style="6" customWidth="1"/>
    <col min="1560" max="1560" width="13.28515625" style="6" customWidth="1"/>
    <col min="1561" max="1561" width="15.7109375" style="6" customWidth="1"/>
    <col min="1562" max="1562" width="11.28515625" style="6" customWidth="1"/>
    <col min="1563" max="1563" width="13.5703125" style="6" customWidth="1"/>
    <col min="1564" max="1564" width="13.42578125" style="6" customWidth="1"/>
    <col min="1565" max="1565" width="12.85546875" style="6" customWidth="1"/>
    <col min="1566" max="1566" width="13.28515625" style="6" customWidth="1"/>
    <col min="1567" max="1567" width="22.140625" style="6" customWidth="1"/>
    <col min="1568" max="1568" width="11.85546875" style="6" customWidth="1"/>
    <col min="1569" max="1569" width="13.140625" style="6" customWidth="1"/>
    <col min="1570" max="1570" width="14.7109375" style="6" customWidth="1"/>
    <col min="1571" max="1571" width="12" style="6" customWidth="1"/>
    <col min="1572" max="1572" width="12.5703125" style="6" customWidth="1"/>
    <col min="1573" max="1573" width="12" style="6" customWidth="1"/>
    <col min="1574" max="1574" width="13.5703125" style="6" customWidth="1"/>
    <col min="1575" max="1575" width="14.42578125" style="6" customWidth="1"/>
    <col min="1576" max="1576" width="21" style="6" customWidth="1"/>
    <col min="1577" max="1577" width="11.28515625" style="6" customWidth="1"/>
    <col min="1578" max="1578" width="14.5703125" style="6" customWidth="1"/>
    <col min="1579" max="1579" width="14.42578125" style="6" customWidth="1"/>
    <col min="1580" max="1580" width="11.7109375" style="6" customWidth="1"/>
    <col min="1581" max="1581" width="15.5703125" style="6" customWidth="1"/>
    <col min="1582" max="1582" width="14" style="6" customWidth="1"/>
    <col min="1583" max="1591" width="0" style="6" hidden="1" customWidth="1"/>
    <col min="1592" max="1592" width="13.5703125" style="6" customWidth="1"/>
    <col min="1593" max="1593" width="14.42578125" style="6" customWidth="1"/>
    <col min="1594" max="1594" width="21" style="6" customWidth="1"/>
    <col min="1595" max="1595" width="11.28515625" style="6" customWidth="1"/>
    <col min="1596" max="1596" width="14.5703125" style="6" customWidth="1"/>
    <col min="1597" max="1597" width="14.42578125" style="6" customWidth="1"/>
    <col min="1598" max="1598" width="11.7109375" style="6" customWidth="1"/>
    <col min="1599" max="1599" width="15.5703125" style="6" customWidth="1"/>
    <col min="1600" max="1600" width="11" style="6" customWidth="1"/>
    <col min="1601" max="1792" width="9.140625" style="6"/>
    <col min="1793" max="1793" width="59.85546875" style="6" customWidth="1"/>
    <col min="1794" max="1794" width="13.42578125" style="6" customWidth="1"/>
    <col min="1795" max="1795" width="12.28515625" style="6" customWidth="1"/>
    <col min="1796" max="1796" width="22.7109375" style="6" customWidth="1"/>
    <col min="1797" max="1797" width="11.5703125" style="6" customWidth="1"/>
    <col min="1798" max="1798" width="12.5703125" style="6" customWidth="1"/>
    <col min="1799" max="1799" width="16.7109375" style="6" customWidth="1"/>
    <col min="1800" max="1800" width="11.140625" style="6" customWidth="1"/>
    <col min="1801" max="1801" width="14.5703125" style="6" customWidth="1"/>
    <col min="1802" max="1802" width="11" style="6" customWidth="1"/>
    <col min="1803" max="1803" width="12.42578125" style="6" customWidth="1"/>
    <col min="1804" max="1804" width="12.85546875" style="6" customWidth="1"/>
    <col min="1805" max="1805" width="20.7109375" style="6" customWidth="1"/>
    <col min="1806" max="1806" width="11.7109375" style="6" customWidth="1"/>
    <col min="1807" max="1807" width="11.85546875" style="6" customWidth="1"/>
    <col min="1808" max="1808" width="13.85546875" style="6" customWidth="1"/>
    <col min="1809" max="1809" width="12.28515625" style="6" customWidth="1"/>
    <col min="1810" max="1810" width="13" style="6" customWidth="1"/>
    <col min="1811" max="1811" width="11.28515625" style="6" customWidth="1"/>
    <col min="1812" max="1813" width="12.85546875" style="6" customWidth="1"/>
    <col min="1814" max="1814" width="22.7109375" style="6" customWidth="1"/>
    <col min="1815" max="1815" width="11.140625" style="6" customWidth="1"/>
    <col min="1816" max="1816" width="13.28515625" style="6" customWidth="1"/>
    <col min="1817" max="1817" width="15.7109375" style="6" customWidth="1"/>
    <col min="1818" max="1818" width="11.28515625" style="6" customWidth="1"/>
    <col min="1819" max="1819" width="13.5703125" style="6" customWidth="1"/>
    <col min="1820" max="1820" width="13.42578125" style="6" customWidth="1"/>
    <col min="1821" max="1821" width="12.85546875" style="6" customWidth="1"/>
    <col min="1822" max="1822" width="13.28515625" style="6" customWidth="1"/>
    <col min="1823" max="1823" width="22.140625" style="6" customWidth="1"/>
    <col min="1824" max="1824" width="11.85546875" style="6" customWidth="1"/>
    <col min="1825" max="1825" width="13.140625" style="6" customWidth="1"/>
    <col min="1826" max="1826" width="14.7109375" style="6" customWidth="1"/>
    <col min="1827" max="1827" width="12" style="6" customWidth="1"/>
    <col min="1828" max="1828" width="12.5703125" style="6" customWidth="1"/>
    <col min="1829" max="1829" width="12" style="6" customWidth="1"/>
    <col min="1830" max="1830" width="13.5703125" style="6" customWidth="1"/>
    <col min="1831" max="1831" width="14.42578125" style="6" customWidth="1"/>
    <col min="1832" max="1832" width="21" style="6" customWidth="1"/>
    <col min="1833" max="1833" width="11.28515625" style="6" customWidth="1"/>
    <col min="1834" max="1834" width="14.5703125" style="6" customWidth="1"/>
    <col min="1835" max="1835" width="14.42578125" style="6" customWidth="1"/>
    <col min="1836" max="1836" width="11.7109375" style="6" customWidth="1"/>
    <col min="1837" max="1837" width="15.5703125" style="6" customWidth="1"/>
    <col min="1838" max="1838" width="14" style="6" customWidth="1"/>
    <col min="1839" max="1847" width="0" style="6" hidden="1" customWidth="1"/>
    <col min="1848" max="1848" width="13.5703125" style="6" customWidth="1"/>
    <col min="1849" max="1849" width="14.42578125" style="6" customWidth="1"/>
    <col min="1850" max="1850" width="21" style="6" customWidth="1"/>
    <col min="1851" max="1851" width="11.28515625" style="6" customWidth="1"/>
    <col min="1852" max="1852" width="14.5703125" style="6" customWidth="1"/>
    <col min="1853" max="1853" width="14.42578125" style="6" customWidth="1"/>
    <col min="1854" max="1854" width="11.7109375" style="6" customWidth="1"/>
    <col min="1855" max="1855" width="15.5703125" style="6" customWidth="1"/>
    <col min="1856" max="1856" width="11" style="6" customWidth="1"/>
    <col min="1857" max="2048" width="9.140625" style="6"/>
    <col min="2049" max="2049" width="59.85546875" style="6" customWidth="1"/>
    <col min="2050" max="2050" width="13.42578125" style="6" customWidth="1"/>
    <col min="2051" max="2051" width="12.28515625" style="6" customWidth="1"/>
    <col min="2052" max="2052" width="22.7109375" style="6" customWidth="1"/>
    <col min="2053" max="2053" width="11.5703125" style="6" customWidth="1"/>
    <col min="2054" max="2054" width="12.5703125" style="6" customWidth="1"/>
    <col min="2055" max="2055" width="16.7109375" style="6" customWidth="1"/>
    <col min="2056" max="2056" width="11.140625" style="6" customWidth="1"/>
    <col min="2057" max="2057" width="14.5703125" style="6" customWidth="1"/>
    <col min="2058" max="2058" width="11" style="6" customWidth="1"/>
    <col min="2059" max="2059" width="12.42578125" style="6" customWidth="1"/>
    <col min="2060" max="2060" width="12.85546875" style="6" customWidth="1"/>
    <col min="2061" max="2061" width="20.7109375" style="6" customWidth="1"/>
    <col min="2062" max="2062" width="11.7109375" style="6" customWidth="1"/>
    <col min="2063" max="2063" width="11.85546875" style="6" customWidth="1"/>
    <col min="2064" max="2064" width="13.85546875" style="6" customWidth="1"/>
    <col min="2065" max="2065" width="12.28515625" style="6" customWidth="1"/>
    <col min="2066" max="2066" width="13" style="6" customWidth="1"/>
    <col min="2067" max="2067" width="11.28515625" style="6" customWidth="1"/>
    <col min="2068" max="2069" width="12.85546875" style="6" customWidth="1"/>
    <col min="2070" max="2070" width="22.7109375" style="6" customWidth="1"/>
    <col min="2071" max="2071" width="11.140625" style="6" customWidth="1"/>
    <col min="2072" max="2072" width="13.28515625" style="6" customWidth="1"/>
    <col min="2073" max="2073" width="15.7109375" style="6" customWidth="1"/>
    <col min="2074" max="2074" width="11.28515625" style="6" customWidth="1"/>
    <col min="2075" max="2075" width="13.5703125" style="6" customWidth="1"/>
    <col min="2076" max="2076" width="13.42578125" style="6" customWidth="1"/>
    <col min="2077" max="2077" width="12.85546875" style="6" customWidth="1"/>
    <col min="2078" max="2078" width="13.28515625" style="6" customWidth="1"/>
    <col min="2079" max="2079" width="22.140625" style="6" customWidth="1"/>
    <col min="2080" max="2080" width="11.85546875" style="6" customWidth="1"/>
    <col min="2081" max="2081" width="13.140625" style="6" customWidth="1"/>
    <col min="2082" max="2082" width="14.7109375" style="6" customWidth="1"/>
    <col min="2083" max="2083" width="12" style="6" customWidth="1"/>
    <col min="2084" max="2084" width="12.5703125" style="6" customWidth="1"/>
    <col min="2085" max="2085" width="12" style="6" customWidth="1"/>
    <col min="2086" max="2086" width="13.5703125" style="6" customWidth="1"/>
    <col min="2087" max="2087" width="14.42578125" style="6" customWidth="1"/>
    <col min="2088" max="2088" width="21" style="6" customWidth="1"/>
    <col min="2089" max="2089" width="11.28515625" style="6" customWidth="1"/>
    <col min="2090" max="2090" width="14.5703125" style="6" customWidth="1"/>
    <col min="2091" max="2091" width="14.42578125" style="6" customWidth="1"/>
    <col min="2092" max="2092" width="11.7109375" style="6" customWidth="1"/>
    <col min="2093" max="2093" width="15.5703125" style="6" customWidth="1"/>
    <col min="2094" max="2094" width="14" style="6" customWidth="1"/>
    <col min="2095" max="2103" width="0" style="6" hidden="1" customWidth="1"/>
    <col min="2104" max="2104" width="13.5703125" style="6" customWidth="1"/>
    <col min="2105" max="2105" width="14.42578125" style="6" customWidth="1"/>
    <col min="2106" max="2106" width="21" style="6" customWidth="1"/>
    <col min="2107" max="2107" width="11.28515625" style="6" customWidth="1"/>
    <col min="2108" max="2108" width="14.5703125" style="6" customWidth="1"/>
    <col min="2109" max="2109" width="14.42578125" style="6" customWidth="1"/>
    <col min="2110" max="2110" width="11.7109375" style="6" customWidth="1"/>
    <col min="2111" max="2111" width="15.5703125" style="6" customWidth="1"/>
    <col min="2112" max="2112" width="11" style="6" customWidth="1"/>
    <col min="2113" max="2304" width="9.140625" style="6"/>
    <col min="2305" max="2305" width="59.85546875" style="6" customWidth="1"/>
    <col min="2306" max="2306" width="13.42578125" style="6" customWidth="1"/>
    <col min="2307" max="2307" width="12.28515625" style="6" customWidth="1"/>
    <col min="2308" max="2308" width="22.7109375" style="6" customWidth="1"/>
    <col min="2309" max="2309" width="11.5703125" style="6" customWidth="1"/>
    <col min="2310" max="2310" width="12.5703125" style="6" customWidth="1"/>
    <col min="2311" max="2311" width="16.7109375" style="6" customWidth="1"/>
    <col min="2312" max="2312" width="11.140625" style="6" customWidth="1"/>
    <col min="2313" max="2313" width="14.5703125" style="6" customWidth="1"/>
    <col min="2314" max="2314" width="11" style="6" customWidth="1"/>
    <col min="2315" max="2315" width="12.42578125" style="6" customWidth="1"/>
    <col min="2316" max="2316" width="12.85546875" style="6" customWidth="1"/>
    <col min="2317" max="2317" width="20.7109375" style="6" customWidth="1"/>
    <col min="2318" max="2318" width="11.7109375" style="6" customWidth="1"/>
    <col min="2319" max="2319" width="11.85546875" style="6" customWidth="1"/>
    <col min="2320" max="2320" width="13.85546875" style="6" customWidth="1"/>
    <col min="2321" max="2321" width="12.28515625" style="6" customWidth="1"/>
    <col min="2322" max="2322" width="13" style="6" customWidth="1"/>
    <col min="2323" max="2323" width="11.28515625" style="6" customWidth="1"/>
    <col min="2324" max="2325" width="12.85546875" style="6" customWidth="1"/>
    <col min="2326" max="2326" width="22.7109375" style="6" customWidth="1"/>
    <col min="2327" max="2327" width="11.140625" style="6" customWidth="1"/>
    <col min="2328" max="2328" width="13.28515625" style="6" customWidth="1"/>
    <col min="2329" max="2329" width="15.7109375" style="6" customWidth="1"/>
    <col min="2330" max="2330" width="11.28515625" style="6" customWidth="1"/>
    <col min="2331" max="2331" width="13.5703125" style="6" customWidth="1"/>
    <col min="2332" max="2332" width="13.42578125" style="6" customWidth="1"/>
    <col min="2333" max="2333" width="12.85546875" style="6" customWidth="1"/>
    <col min="2334" max="2334" width="13.28515625" style="6" customWidth="1"/>
    <col min="2335" max="2335" width="22.140625" style="6" customWidth="1"/>
    <col min="2336" max="2336" width="11.85546875" style="6" customWidth="1"/>
    <col min="2337" max="2337" width="13.140625" style="6" customWidth="1"/>
    <col min="2338" max="2338" width="14.7109375" style="6" customWidth="1"/>
    <col min="2339" max="2339" width="12" style="6" customWidth="1"/>
    <col min="2340" max="2340" width="12.5703125" style="6" customWidth="1"/>
    <col min="2341" max="2341" width="12" style="6" customWidth="1"/>
    <col min="2342" max="2342" width="13.5703125" style="6" customWidth="1"/>
    <col min="2343" max="2343" width="14.42578125" style="6" customWidth="1"/>
    <col min="2344" max="2344" width="21" style="6" customWidth="1"/>
    <col min="2345" max="2345" width="11.28515625" style="6" customWidth="1"/>
    <col min="2346" max="2346" width="14.5703125" style="6" customWidth="1"/>
    <col min="2347" max="2347" width="14.42578125" style="6" customWidth="1"/>
    <col min="2348" max="2348" width="11.7109375" style="6" customWidth="1"/>
    <col min="2349" max="2349" width="15.5703125" style="6" customWidth="1"/>
    <col min="2350" max="2350" width="14" style="6" customWidth="1"/>
    <col min="2351" max="2359" width="0" style="6" hidden="1" customWidth="1"/>
    <col min="2360" max="2360" width="13.5703125" style="6" customWidth="1"/>
    <col min="2361" max="2361" width="14.42578125" style="6" customWidth="1"/>
    <col min="2362" max="2362" width="21" style="6" customWidth="1"/>
    <col min="2363" max="2363" width="11.28515625" style="6" customWidth="1"/>
    <col min="2364" max="2364" width="14.5703125" style="6" customWidth="1"/>
    <col min="2365" max="2365" width="14.42578125" style="6" customWidth="1"/>
    <col min="2366" max="2366" width="11.7109375" style="6" customWidth="1"/>
    <col min="2367" max="2367" width="15.5703125" style="6" customWidth="1"/>
    <col min="2368" max="2368" width="11" style="6" customWidth="1"/>
    <col min="2369" max="2560" width="9.140625" style="6"/>
    <col min="2561" max="2561" width="59.85546875" style="6" customWidth="1"/>
    <col min="2562" max="2562" width="13.42578125" style="6" customWidth="1"/>
    <col min="2563" max="2563" width="12.28515625" style="6" customWidth="1"/>
    <col min="2564" max="2564" width="22.7109375" style="6" customWidth="1"/>
    <col min="2565" max="2565" width="11.5703125" style="6" customWidth="1"/>
    <col min="2566" max="2566" width="12.5703125" style="6" customWidth="1"/>
    <col min="2567" max="2567" width="16.7109375" style="6" customWidth="1"/>
    <col min="2568" max="2568" width="11.140625" style="6" customWidth="1"/>
    <col min="2569" max="2569" width="14.5703125" style="6" customWidth="1"/>
    <col min="2570" max="2570" width="11" style="6" customWidth="1"/>
    <col min="2571" max="2571" width="12.42578125" style="6" customWidth="1"/>
    <col min="2572" max="2572" width="12.85546875" style="6" customWidth="1"/>
    <col min="2573" max="2573" width="20.7109375" style="6" customWidth="1"/>
    <col min="2574" max="2574" width="11.7109375" style="6" customWidth="1"/>
    <col min="2575" max="2575" width="11.85546875" style="6" customWidth="1"/>
    <col min="2576" max="2576" width="13.85546875" style="6" customWidth="1"/>
    <col min="2577" max="2577" width="12.28515625" style="6" customWidth="1"/>
    <col min="2578" max="2578" width="13" style="6" customWidth="1"/>
    <col min="2579" max="2579" width="11.28515625" style="6" customWidth="1"/>
    <col min="2580" max="2581" width="12.85546875" style="6" customWidth="1"/>
    <col min="2582" max="2582" width="22.7109375" style="6" customWidth="1"/>
    <col min="2583" max="2583" width="11.140625" style="6" customWidth="1"/>
    <col min="2584" max="2584" width="13.28515625" style="6" customWidth="1"/>
    <col min="2585" max="2585" width="15.7109375" style="6" customWidth="1"/>
    <col min="2586" max="2586" width="11.28515625" style="6" customWidth="1"/>
    <col min="2587" max="2587" width="13.5703125" style="6" customWidth="1"/>
    <col min="2588" max="2588" width="13.42578125" style="6" customWidth="1"/>
    <col min="2589" max="2589" width="12.85546875" style="6" customWidth="1"/>
    <col min="2590" max="2590" width="13.28515625" style="6" customWidth="1"/>
    <col min="2591" max="2591" width="22.140625" style="6" customWidth="1"/>
    <col min="2592" max="2592" width="11.85546875" style="6" customWidth="1"/>
    <col min="2593" max="2593" width="13.140625" style="6" customWidth="1"/>
    <col min="2594" max="2594" width="14.7109375" style="6" customWidth="1"/>
    <col min="2595" max="2595" width="12" style="6" customWidth="1"/>
    <col min="2596" max="2596" width="12.5703125" style="6" customWidth="1"/>
    <col min="2597" max="2597" width="12" style="6" customWidth="1"/>
    <col min="2598" max="2598" width="13.5703125" style="6" customWidth="1"/>
    <col min="2599" max="2599" width="14.42578125" style="6" customWidth="1"/>
    <col min="2600" max="2600" width="21" style="6" customWidth="1"/>
    <col min="2601" max="2601" width="11.28515625" style="6" customWidth="1"/>
    <col min="2602" max="2602" width="14.5703125" style="6" customWidth="1"/>
    <col min="2603" max="2603" width="14.42578125" style="6" customWidth="1"/>
    <col min="2604" max="2604" width="11.7109375" style="6" customWidth="1"/>
    <col min="2605" max="2605" width="15.5703125" style="6" customWidth="1"/>
    <col min="2606" max="2606" width="14" style="6" customWidth="1"/>
    <col min="2607" max="2615" width="0" style="6" hidden="1" customWidth="1"/>
    <col min="2616" max="2616" width="13.5703125" style="6" customWidth="1"/>
    <col min="2617" max="2617" width="14.42578125" style="6" customWidth="1"/>
    <col min="2618" max="2618" width="21" style="6" customWidth="1"/>
    <col min="2619" max="2619" width="11.28515625" style="6" customWidth="1"/>
    <col min="2620" max="2620" width="14.5703125" style="6" customWidth="1"/>
    <col min="2621" max="2621" width="14.42578125" style="6" customWidth="1"/>
    <col min="2622" max="2622" width="11.7109375" style="6" customWidth="1"/>
    <col min="2623" max="2623" width="15.5703125" style="6" customWidth="1"/>
    <col min="2624" max="2624" width="11" style="6" customWidth="1"/>
    <col min="2625" max="2816" width="9.140625" style="6"/>
    <col min="2817" max="2817" width="59.85546875" style="6" customWidth="1"/>
    <col min="2818" max="2818" width="13.42578125" style="6" customWidth="1"/>
    <col min="2819" max="2819" width="12.28515625" style="6" customWidth="1"/>
    <col min="2820" max="2820" width="22.7109375" style="6" customWidth="1"/>
    <col min="2821" max="2821" width="11.5703125" style="6" customWidth="1"/>
    <col min="2822" max="2822" width="12.5703125" style="6" customWidth="1"/>
    <col min="2823" max="2823" width="16.7109375" style="6" customWidth="1"/>
    <col min="2824" max="2824" width="11.140625" style="6" customWidth="1"/>
    <col min="2825" max="2825" width="14.5703125" style="6" customWidth="1"/>
    <col min="2826" max="2826" width="11" style="6" customWidth="1"/>
    <col min="2827" max="2827" width="12.42578125" style="6" customWidth="1"/>
    <col min="2828" max="2828" width="12.85546875" style="6" customWidth="1"/>
    <col min="2829" max="2829" width="20.7109375" style="6" customWidth="1"/>
    <col min="2830" max="2830" width="11.7109375" style="6" customWidth="1"/>
    <col min="2831" max="2831" width="11.85546875" style="6" customWidth="1"/>
    <col min="2832" max="2832" width="13.85546875" style="6" customWidth="1"/>
    <col min="2833" max="2833" width="12.28515625" style="6" customWidth="1"/>
    <col min="2834" max="2834" width="13" style="6" customWidth="1"/>
    <col min="2835" max="2835" width="11.28515625" style="6" customWidth="1"/>
    <col min="2836" max="2837" width="12.85546875" style="6" customWidth="1"/>
    <col min="2838" max="2838" width="22.7109375" style="6" customWidth="1"/>
    <col min="2839" max="2839" width="11.140625" style="6" customWidth="1"/>
    <col min="2840" max="2840" width="13.28515625" style="6" customWidth="1"/>
    <col min="2841" max="2841" width="15.7109375" style="6" customWidth="1"/>
    <col min="2842" max="2842" width="11.28515625" style="6" customWidth="1"/>
    <col min="2843" max="2843" width="13.5703125" style="6" customWidth="1"/>
    <col min="2844" max="2844" width="13.42578125" style="6" customWidth="1"/>
    <col min="2845" max="2845" width="12.85546875" style="6" customWidth="1"/>
    <col min="2846" max="2846" width="13.28515625" style="6" customWidth="1"/>
    <col min="2847" max="2847" width="22.140625" style="6" customWidth="1"/>
    <col min="2848" max="2848" width="11.85546875" style="6" customWidth="1"/>
    <col min="2849" max="2849" width="13.140625" style="6" customWidth="1"/>
    <col min="2850" max="2850" width="14.7109375" style="6" customWidth="1"/>
    <col min="2851" max="2851" width="12" style="6" customWidth="1"/>
    <col min="2852" max="2852" width="12.5703125" style="6" customWidth="1"/>
    <col min="2853" max="2853" width="12" style="6" customWidth="1"/>
    <col min="2854" max="2854" width="13.5703125" style="6" customWidth="1"/>
    <col min="2855" max="2855" width="14.42578125" style="6" customWidth="1"/>
    <col min="2856" max="2856" width="21" style="6" customWidth="1"/>
    <col min="2857" max="2857" width="11.28515625" style="6" customWidth="1"/>
    <col min="2858" max="2858" width="14.5703125" style="6" customWidth="1"/>
    <col min="2859" max="2859" width="14.42578125" style="6" customWidth="1"/>
    <col min="2860" max="2860" width="11.7109375" style="6" customWidth="1"/>
    <col min="2861" max="2861" width="15.5703125" style="6" customWidth="1"/>
    <col min="2862" max="2862" width="14" style="6" customWidth="1"/>
    <col min="2863" max="2871" width="0" style="6" hidden="1" customWidth="1"/>
    <col min="2872" max="2872" width="13.5703125" style="6" customWidth="1"/>
    <col min="2873" max="2873" width="14.42578125" style="6" customWidth="1"/>
    <col min="2874" max="2874" width="21" style="6" customWidth="1"/>
    <col min="2875" max="2875" width="11.28515625" style="6" customWidth="1"/>
    <col min="2876" max="2876" width="14.5703125" style="6" customWidth="1"/>
    <col min="2877" max="2877" width="14.42578125" style="6" customWidth="1"/>
    <col min="2878" max="2878" width="11.7109375" style="6" customWidth="1"/>
    <col min="2879" max="2879" width="15.5703125" style="6" customWidth="1"/>
    <col min="2880" max="2880" width="11" style="6" customWidth="1"/>
    <col min="2881" max="3072" width="9.140625" style="6"/>
    <col min="3073" max="3073" width="59.85546875" style="6" customWidth="1"/>
    <col min="3074" max="3074" width="13.42578125" style="6" customWidth="1"/>
    <col min="3075" max="3075" width="12.28515625" style="6" customWidth="1"/>
    <col min="3076" max="3076" width="22.7109375" style="6" customWidth="1"/>
    <col min="3077" max="3077" width="11.5703125" style="6" customWidth="1"/>
    <col min="3078" max="3078" width="12.5703125" style="6" customWidth="1"/>
    <col min="3079" max="3079" width="16.7109375" style="6" customWidth="1"/>
    <col min="3080" max="3080" width="11.140625" style="6" customWidth="1"/>
    <col min="3081" max="3081" width="14.5703125" style="6" customWidth="1"/>
    <col min="3082" max="3082" width="11" style="6" customWidth="1"/>
    <col min="3083" max="3083" width="12.42578125" style="6" customWidth="1"/>
    <col min="3084" max="3084" width="12.85546875" style="6" customWidth="1"/>
    <col min="3085" max="3085" width="20.7109375" style="6" customWidth="1"/>
    <col min="3086" max="3086" width="11.7109375" style="6" customWidth="1"/>
    <col min="3087" max="3087" width="11.85546875" style="6" customWidth="1"/>
    <col min="3088" max="3088" width="13.85546875" style="6" customWidth="1"/>
    <col min="3089" max="3089" width="12.28515625" style="6" customWidth="1"/>
    <col min="3090" max="3090" width="13" style="6" customWidth="1"/>
    <col min="3091" max="3091" width="11.28515625" style="6" customWidth="1"/>
    <col min="3092" max="3093" width="12.85546875" style="6" customWidth="1"/>
    <col min="3094" max="3094" width="22.7109375" style="6" customWidth="1"/>
    <col min="3095" max="3095" width="11.140625" style="6" customWidth="1"/>
    <col min="3096" max="3096" width="13.28515625" style="6" customWidth="1"/>
    <col min="3097" max="3097" width="15.7109375" style="6" customWidth="1"/>
    <col min="3098" max="3098" width="11.28515625" style="6" customWidth="1"/>
    <col min="3099" max="3099" width="13.5703125" style="6" customWidth="1"/>
    <col min="3100" max="3100" width="13.42578125" style="6" customWidth="1"/>
    <col min="3101" max="3101" width="12.85546875" style="6" customWidth="1"/>
    <col min="3102" max="3102" width="13.28515625" style="6" customWidth="1"/>
    <col min="3103" max="3103" width="22.140625" style="6" customWidth="1"/>
    <col min="3104" max="3104" width="11.85546875" style="6" customWidth="1"/>
    <col min="3105" max="3105" width="13.140625" style="6" customWidth="1"/>
    <col min="3106" max="3106" width="14.7109375" style="6" customWidth="1"/>
    <col min="3107" max="3107" width="12" style="6" customWidth="1"/>
    <col min="3108" max="3108" width="12.5703125" style="6" customWidth="1"/>
    <col min="3109" max="3109" width="12" style="6" customWidth="1"/>
    <col min="3110" max="3110" width="13.5703125" style="6" customWidth="1"/>
    <col min="3111" max="3111" width="14.42578125" style="6" customWidth="1"/>
    <col min="3112" max="3112" width="21" style="6" customWidth="1"/>
    <col min="3113" max="3113" width="11.28515625" style="6" customWidth="1"/>
    <col min="3114" max="3114" width="14.5703125" style="6" customWidth="1"/>
    <col min="3115" max="3115" width="14.42578125" style="6" customWidth="1"/>
    <col min="3116" max="3116" width="11.7109375" style="6" customWidth="1"/>
    <col min="3117" max="3117" width="15.5703125" style="6" customWidth="1"/>
    <col min="3118" max="3118" width="14" style="6" customWidth="1"/>
    <col min="3119" max="3127" width="0" style="6" hidden="1" customWidth="1"/>
    <col min="3128" max="3128" width="13.5703125" style="6" customWidth="1"/>
    <col min="3129" max="3129" width="14.42578125" style="6" customWidth="1"/>
    <col min="3130" max="3130" width="21" style="6" customWidth="1"/>
    <col min="3131" max="3131" width="11.28515625" style="6" customWidth="1"/>
    <col min="3132" max="3132" width="14.5703125" style="6" customWidth="1"/>
    <col min="3133" max="3133" width="14.42578125" style="6" customWidth="1"/>
    <col min="3134" max="3134" width="11.7109375" style="6" customWidth="1"/>
    <col min="3135" max="3135" width="15.5703125" style="6" customWidth="1"/>
    <col min="3136" max="3136" width="11" style="6" customWidth="1"/>
    <col min="3137" max="3328" width="9.140625" style="6"/>
    <col min="3329" max="3329" width="59.85546875" style="6" customWidth="1"/>
    <col min="3330" max="3330" width="13.42578125" style="6" customWidth="1"/>
    <col min="3331" max="3331" width="12.28515625" style="6" customWidth="1"/>
    <col min="3332" max="3332" width="22.7109375" style="6" customWidth="1"/>
    <col min="3333" max="3333" width="11.5703125" style="6" customWidth="1"/>
    <col min="3334" max="3334" width="12.5703125" style="6" customWidth="1"/>
    <col min="3335" max="3335" width="16.7109375" style="6" customWidth="1"/>
    <col min="3336" max="3336" width="11.140625" style="6" customWidth="1"/>
    <col min="3337" max="3337" width="14.5703125" style="6" customWidth="1"/>
    <col min="3338" max="3338" width="11" style="6" customWidth="1"/>
    <col min="3339" max="3339" width="12.42578125" style="6" customWidth="1"/>
    <col min="3340" max="3340" width="12.85546875" style="6" customWidth="1"/>
    <col min="3341" max="3341" width="20.7109375" style="6" customWidth="1"/>
    <col min="3342" max="3342" width="11.7109375" style="6" customWidth="1"/>
    <col min="3343" max="3343" width="11.85546875" style="6" customWidth="1"/>
    <col min="3344" max="3344" width="13.85546875" style="6" customWidth="1"/>
    <col min="3345" max="3345" width="12.28515625" style="6" customWidth="1"/>
    <col min="3346" max="3346" width="13" style="6" customWidth="1"/>
    <col min="3347" max="3347" width="11.28515625" style="6" customWidth="1"/>
    <col min="3348" max="3349" width="12.85546875" style="6" customWidth="1"/>
    <col min="3350" max="3350" width="22.7109375" style="6" customWidth="1"/>
    <col min="3351" max="3351" width="11.140625" style="6" customWidth="1"/>
    <col min="3352" max="3352" width="13.28515625" style="6" customWidth="1"/>
    <col min="3353" max="3353" width="15.7109375" style="6" customWidth="1"/>
    <col min="3354" max="3354" width="11.28515625" style="6" customWidth="1"/>
    <col min="3355" max="3355" width="13.5703125" style="6" customWidth="1"/>
    <col min="3356" max="3356" width="13.42578125" style="6" customWidth="1"/>
    <col min="3357" max="3357" width="12.85546875" style="6" customWidth="1"/>
    <col min="3358" max="3358" width="13.28515625" style="6" customWidth="1"/>
    <col min="3359" max="3359" width="22.140625" style="6" customWidth="1"/>
    <col min="3360" max="3360" width="11.85546875" style="6" customWidth="1"/>
    <col min="3361" max="3361" width="13.140625" style="6" customWidth="1"/>
    <col min="3362" max="3362" width="14.7109375" style="6" customWidth="1"/>
    <col min="3363" max="3363" width="12" style="6" customWidth="1"/>
    <col min="3364" max="3364" width="12.5703125" style="6" customWidth="1"/>
    <col min="3365" max="3365" width="12" style="6" customWidth="1"/>
    <col min="3366" max="3366" width="13.5703125" style="6" customWidth="1"/>
    <col min="3367" max="3367" width="14.42578125" style="6" customWidth="1"/>
    <col min="3368" max="3368" width="21" style="6" customWidth="1"/>
    <col min="3369" max="3369" width="11.28515625" style="6" customWidth="1"/>
    <col min="3370" max="3370" width="14.5703125" style="6" customWidth="1"/>
    <col min="3371" max="3371" width="14.42578125" style="6" customWidth="1"/>
    <col min="3372" max="3372" width="11.7109375" style="6" customWidth="1"/>
    <col min="3373" max="3373" width="15.5703125" style="6" customWidth="1"/>
    <col min="3374" max="3374" width="14" style="6" customWidth="1"/>
    <col min="3375" max="3383" width="0" style="6" hidden="1" customWidth="1"/>
    <col min="3384" max="3384" width="13.5703125" style="6" customWidth="1"/>
    <col min="3385" max="3385" width="14.42578125" style="6" customWidth="1"/>
    <col min="3386" max="3386" width="21" style="6" customWidth="1"/>
    <col min="3387" max="3387" width="11.28515625" style="6" customWidth="1"/>
    <col min="3388" max="3388" width="14.5703125" style="6" customWidth="1"/>
    <col min="3389" max="3389" width="14.42578125" style="6" customWidth="1"/>
    <col min="3390" max="3390" width="11.7109375" style="6" customWidth="1"/>
    <col min="3391" max="3391" width="15.5703125" style="6" customWidth="1"/>
    <col min="3392" max="3392" width="11" style="6" customWidth="1"/>
    <col min="3393" max="3584" width="9.140625" style="6"/>
    <col min="3585" max="3585" width="59.85546875" style="6" customWidth="1"/>
    <col min="3586" max="3586" width="13.42578125" style="6" customWidth="1"/>
    <col min="3587" max="3587" width="12.28515625" style="6" customWidth="1"/>
    <col min="3588" max="3588" width="22.7109375" style="6" customWidth="1"/>
    <col min="3589" max="3589" width="11.5703125" style="6" customWidth="1"/>
    <col min="3590" max="3590" width="12.5703125" style="6" customWidth="1"/>
    <col min="3591" max="3591" width="16.7109375" style="6" customWidth="1"/>
    <col min="3592" max="3592" width="11.140625" style="6" customWidth="1"/>
    <col min="3593" max="3593" width="14.5703125" style="6" customWidth="1"/>
    <col min="3594" max="3594" width="11" style="6" customWidth="1"/>
    <col min="3595" max="3595" width="12.42578125" style="6" customWidth="1"/>
    <col min="3596" max="3596" width="12.85546875" style="6" customWidth="1"/>
    <col min="3597" max="3597" width="20.7109375" style="6" customWidth="1"/>
    <col min="3598" max="3598" width="11.7109375" style="6" customWidth="1"/>
    <col min="3599" max="3599" width="11.85546875" style="6" customWidth="1"/>
    <col min="3600" max="3600" width="13.85546875" style="6" customWidth="1"/>
    <col min="3601" max="3601" width="12.28515625" style="6" customWidth="1"/>
    <col min="3602" max="3602" width="13" style="6" customWidth="1"/>
    <col min="3603" max="3603" width="11.28515625" style="6" customWidth="1"/>
    <col min="3604" max="3605" width="12.85546875" style="6" customWidth="1"/>
    <col min="3606" max="3606" width="22.7109375" style="6" customWidth="1"/>
    <col min="3607" max="3607" width="11.140625" style="6" customWidth="1"/>
    <col min="3608" max="3608" width="13.28515625" style="6" customWidth="1"/>
    <col min="3609" max="3609" width="15.7109375" style="6" customWidth="1"/>
    <col min="3610" max="3610" width="11.28515625" style="6" customWidth="1"/>
    <col min="3611" max="3611" width="13.5703125" style="6" customWidth="1"/>
    <col min="3612" max="3612" width="13.42578125" style="6" customWidth="1"/>
    <col min="3613" max="3613" width="12.85546875" style="6" customWidth="1"/>
    <col min="3614" max="3614" width="13.28515625" style="6" customWidth="1"/>
    <col min="3615" max="3615" width="22.140625" style="6" customWidth="1"/>
    <col min="3616" max="3616" width="11.85546875" style="6" customWidth="1"/>
    <col min="3617" max="3617" width="13.140625" style="6" customWidth="1"/>
    <col min="3618" max="3618" width="14.7109375" style="6" customWidth="1"/>
    <col min="3619" max="3619" width="12" style="6" customWidth="1"/>
    <col min="3620" max="3620" width="12.5703125" style="6" customWidth="1"/>
    <col min="3621" max="3621" width="12" style="6" customWidth="1"/>
    <col min="3622" max="3622" width="13.5703125" style="6" customWidth="1"/>
    <col min="3623" max="3623" width="14.42578125" style="6" customWidth="1"/>
    <col min="3624" max="3624" width="21" style="6" customWidth="1"/>
    <col min="3625" max="3625" width="11.28515625" style="6" customWidth="1"/>
    <col min="3626" max="3626" width="14.5703125" style="6" customWidth="1"/>
    <col min="3627" max="3627" width="14.42578125" style="6" customWidth="1"/>
    <col min="3628" max="3628" width="11.7109375" style="6" customWidth="1"/>
    <col min="3629" max="3629" width="15.5703125" style="6" customWidth="1"/>
    <col min="3630" max="3630" width="14" style="6" customWidth="1"/>
    <col min="3631" max="3639" width="0" style="6" hidden="1" customWidth="1"/>
    <col min="3640" max="3640" width="13.5703125" style="6" customWidth="1"/>
    <col min="3641" max="3641" width="14.42578125" style="6" customWidth="1"/>
    <col min="3642" max="3642" width="21" style="6" customWidth="1"/>
    <col min="3643" max="3643" width="11.28515625" style="6" customWidth="1"/>
    <col min="3644" max="3644" width="14.5703125" style="6" customWidth="1"/>
    <col min="3645" max="3645" width="14.42578125" style="6" customWidth="1"/>
    <col min="3646" max="3646" width="11.7109375" style="6" customWidth="1"/>
    <col min="3647" max="3647" width="15.5703125" style="6" customWidth="1"/>
    <col min="3648" max="3648" width="11" style="6" customWidth="1"/>
    <col min="3649" max="3840" width="9.140625" style="6"/>
    <col min="3841" max="3841" width="59.85546875" style="6" customWidth="1"/>
    <col min="3842" max="3842" width="13.42578125" style="6" customWidth="1"/>
    <col min="3843" max="3843" width="12.28515625" style="6" customWidth="1"/>
    <col min="3844" max="3844" width="22.7109375" style="6" customWidth="1"/>
    <col min="3845" max="3845" width="11.5703125" style="6" customWidth="1"/>
    <col min="3846" max="3846" width="12.5703125" style="6" customWidth="1"/>
    <col min="3847" max="3847" width="16.7109375" style="6" customWidth="1"/>
    <col min="3848" max="3848" width="11.140625" style="6" customWidth="1"/>
    <col min="3849" max="3849" width="14.5703125" style="6" customWidth="1"/>
    <col min="3850" max="3850" width="11" style="6" customWidth="1"/>
    <col min="3851" max="3851" width="12.42578125" style="6" customWidth="1"/>
    <col min="3852" max="3852" width="12.85546875" style="6" customWidth="1"/>
    <col min="3853" max="3853" width="20.7109375" style="6" customWidth="1"/>
    <col min="3854" max="3854" width="11.7109375" style="6" customWidth="1"/>
    <col min="3855" max="3855" width="11.85546875" style="6" customWidth="1"/>
    <col min="3856" max="3856" width="13.85546875" style="6" customWidth="1"/>
    <col min="3857" max="3857" width="12.28515625" style="6" customWidth="1"/>
    <col min="3858" max="3858" width="13" style="6" customWidth="1"/>
    <col min="3859" max="3859" width="11.28515625" style="6" customWidth="1"/>
    <col min="3860" max="3861" width="12.85546875" style="6" customWidth="1"/>
    <col min="3862" max="3862" width="22.7109375" style="6" customWidth="1"/>
    <col min="3863" max="3863" width="11.140625" style="6" customWidth="1"/>
    <col min="3864" max="3864" width="13.28515625" style="6" customWidth="1"/>
    <col min="3865" max="3865" width="15.7109375" style="6" customWidth="1"/>
    <col min="3866" max="3866" width="11.28515625" style="6" customWidth="1"/>
    <col min="3867" max="3867" width="13.5703125" style="6" customWidth="1"/>
    <col min="3868" max="3868" width="13.42578125" style="6" customWidth="1"/>
    <col min="3869" max="3869" width="12.85546875" style="6" customWidth="1"/>
    <col min="3870" max="3870" width="13.28515625" style="6" customWidth="1"/>
    <col min="3871" max="3871" width="22.140625" style="6" customWidth="1"/>
    <col min="3872" max="3872" width="11.85546875" style="6" customWidth="1"/>
    <col min="3873" max="3873" width="13.140625" style="6" customWidth="1"/>
    <col min="3874" max="3874" width="14.7109375" style="6" customWidth="1"/>
    <col min="3875" max="3875" width="12" style="6" customWidth="1"/>
    <col min="3876" max="3876" width="12.5703125" style="6" customWidth="1"/>
    <col min="3877" max="3877" width="12" style="6" customWidth="1"/>
    <col min="3878" max="3878" width="13.5703125" style="6" customWidth="1"/>
    <col min="3879" max="3879" width="14.42578125" style="6" customWidth="1"/>
    <col min="3880" max="3880" width="21" style="6" customWidth="1"/>
    <col min="3881" max="3881" width="11.28515625" style="6" customWidth="1"/>
    <col min="3882" max="3882" width="14.5703125" style="6" customWidth="1"/>
    <col min="3883" max="3883" width="14.42578125" style="6" customWidth="1"/>
    <col min="3884" max="3884" width="11.7109375" style="6" customWidth="1"/>
    <col min="3885" max="3885" width="15.5703125" style="6" customWidth="1"/>
    <col min="3886" max="3886" width="14" style="6" customWidth="1"/>
    <col min="3887" max="3895" width="0" style="6" hidden="1" customWidth="1"/>
    <col min="3896" max="3896" width="13.5703125" style="6" customWidth="1"/>
    <col min="3897" max="3897" width="14.42578125" style="6" customWidth="1"/>
    <col min="3898" max="3898" width="21" style="6" customWidth="1"/>
    <col min="3899" max="3899" width="11.28515625" style="6" customWidth="1"/>
    <col min="3900" max="3900" width="14.5703125" style="6" customWidth="1"/>
    <col min="3901" max="3901" width="14.42578125" style="6" customWidth="1"/>
    <col min="3902" max="3902" width="11.7109375" style="6" customWidth="1"/>
    <col min="3903" max="3903" width="15.5703125" style="6" customWidth="1"/>
    <col min="3904" max="3904" width="11" style="6" customWidth="1"/>
    <col min="3905" max="4096" width="9.140625" style="6"/>
    <col min="4097" max="4097" width="59.85546875" style="6" customWidth="1"/>
    <col min="4098" max="4098" width="13.42578125" style="6" customWidth="1"/>
    <col min="4099" max="4099" width="12.28515625" style="6" customWidth="1"/>
    <col min="4100" max="4100" width="22.7109375" style="6" customWidth="1"/>
    <col min="4101" max="4101" width="11.5703125" style="6" customWidth="1"/>
    <col min="4102" max="4102" width="12.5703125" style="6" customWidth="1"/>
    <col min="4103" max="4103" width="16.7109375" style="6" customWidth="1"/>
    <col min="4104" max="4104" width="11.140625" style="6" customWidth="1"/>
    <col min="4105" max="4105" width="14.5703125" style="6" customWidth="1"/>
    <col min="4106" max="4106" width="11" style="6" customWidth="1"/>
    <col min="4107" max="4107" width="12.42578125" style="6" customWidth="1"/>
    <col min="4108" max="4108" width="12.85546875" style="6" customWidth="1"/>
    <col min="4109" max="4109" width="20.7109375" style="6" customWidth="1"/>
    <col min="4110" max="4110" width="11.7109375" style="6" customWidth="1"/>
    <col min="4111" max="4111" width="11.85546875" style="6" customWidth="1"/>
    <col min="4112" max="4112" width="13.85546875" style="6" customWidth="1"/>
    <col min="4113" max="4113" width="12.28515625" style="6" customWidth="1"/>
    <col min="4114" max="4114" width="13" style="6" customWidth="1"/>
    <col min="4115" max="4115" width="11.28515625" style="6" customWidth="1"/>
    <col min="4116" max="4117" width="12.85546875" style="6" customWidth="1"/>
    <col min="4118" max="4118" width="22.7109375" style="6" customWidth="1"/>
    <col min="4119" max="4119" width="11.140625" style="6" customWidth="1"/>
    <col min="4120" max="4120" width="13.28515625" style="6" customWidth="1"/>
    <col min="4121" max="4121" width="15.7109375" style="6" customWidth="1"/>
    <col min="4122" max="4122" width="11.28515625" style="6" customWidth="1"/>
    <col min="4123" max="4123" width="13.5703125" style="6" customWidth="1"/>
    <col min="4124" max="4124" width="13.42578125" style="6" customWidth="1"/>
    <col min="4125" max="4125" width="12.85546875" style="6" customWidth="1"/>
    <col min="4126" max="4126" width="13.28515625" style="6" customWidth="1"/>
    <col min="4127" max="4127" width="22.140625" style="6" customWidth="1"/>
    <col min="4128" max="4128" width="11.85546875" style="6" customWidth="1"/>
    <col min="4129" max="4129" width="13.140625" style="6" customWidth="1"/>
    <col min="4130" max="4130" width="14.7109375" style="6" customWidth="1"/>
    <col min="4131" max="4131" width="12" style="6" customWidth="1"/>
    <col min="4132" max="4132" width="12.5703125" style="6" customWidth="1"/>
    <col min="4133" max="4133" width="12" style="6" customWidth="1"/>
    <col min="4134" max="4134" width="13.5703125" style="6" customWidth="1"/>
    <col min="4135" max="4135" width="14.42578125" style="6" customWidth="1"/>
    <col min="4136" max="4136" width="21" style="6" customWidth="1"/>
    <col min="4137" max="4137" width="11.28515625" style="6" customWidth="1"/>
    <col min="4138" max="4138" width="14.5703125" style="6" customWidth="1"/>
    <col min="4139" max="4139" width="14.42578125" style="6" customWidth="1"/>
    <col min="4140" max="4140" width="11.7109375" style="6" customWidth="1"/>
    <col min="4141" max="4141" width="15.5703125" style="6" customWidth="1"/>
    <col min="4142" max="4142" width="14" style="6" customWidth="1"/>
    <col min="4143" max="4151" width="0" style="6" hidden="1" customWidth="1"/>
    <col min="4152" max="4152" width="13.5703125" style="6" customWidth="1"/>
    <col min="4153" max="4153" width="14.42578125" style="6" customWidth="1"/>
    <col min="4154" max="4154" width="21" style="6" customWidth="1"/>
    <col min="4155" max="4155" width="11.28515625" style="6" customWidth="1"/>
    <col min="4156" max="4156" width="14.5703125" style="6" customWidth="1"/>
    <col min="4157" max="4157" width="14.42578125" style="6" customWidth="1"/>
    <col min="4158" max="4158" width="11.7109375" style="6" customWidth="1"/>
    <col min="4159" max="4159" width="15.5703125" style="6" customWidth="1"/>
    <col min="4160" max="4160" width="11" style="6" customWidth="1"/>
    <col min="4161" max="4352" width="9.140625" style="6"/>
    <col min="4353" max="4353" width="59.85546875" style="6" customWidth="1"/>
    <col min="4354" max="4354" width="13.42578125" style="6" customWidth="1"/>
    <col min="4355" max="4355" width="12.28515625" style="6" customWidth="1"/>
    <col min="4356" max="4356" width="22.7109375" style="6" customWidth="1"/>
    <col min="4357" max="4357" width="11.5703125" style="6" customWidth="1"/>
    <col min="4358" max="4358" width="12.5703125" style="6" customWidth="1"/>
    <col min="4359" max="4359" width="16.7109375" style="6" customWidth="1"/>
    <col min="4360" max="4360" width="11.140625" style="6" customWidth="1"/>
    <col min="4361" max="4361" width="14.5703125" style="6" customWidth="1"/>
    <col min="4362" max="4362" width="11" style="6" customWidth="1"/>
    <col min="4363" max="4363" width="12.42578125" style="6" customWidth="1"/>
    <col min="4364" max="4364" width="12.85546875" style="6" customWidth="1"/>
    <col min="4365" max="4365" width="20.7109375" style="6" customWidth="1"/>
    <col min="4366" max="4366" width="11.7109375" style="6" customWidth="1"/>
    <col min="4367" max="4367" width="11.85546875" style="6" customWidth="1"/>
    <col min="4368" max="4368" width="13.85546875" style="6" customWidth="1"/>
    <col min="4369" max="4369" width="12.28515625" style="6" customWidth="1"/>
    <col min="4370" max="4370" width="13" style="6" customWidth="1"/>
    <col min="4371" max="4371" width="11.28515625" style="6" customWidth="1"/>
    <col min="4372" max="4373" width="12.85546875" style="6" customWidth="1"/>
    <col min="4374" max="4374" width="22.7109375" style="6" customWidth="1"/>
    <col min="4375" max="4375" width="11.140625" style="6" customWidth="1"/>
    <col min="4376" max="4376" width="13.28515625" style="6" customWidth="1"/>
    <col min="4377" max="4377" width="15.7109375" style="6" customWidth="1"/>
    <col min="4378" max="4378" width="11.28515625" style="6" customWidth="1"/>
    <col min="4379" max="4379" width="13.5703125" style="6" customWidth="1"/>
    <col min="4380" max="4380" width="13.42578125" style="6" customWidth="1"/>
    <col min="4381" max="4381" width="12.85546875" style="6" customWidth="1"/>
    <col min="4382" max="4382" width="13.28515625" style="6" customWidth="1"/>
    <col min="4383" max="4383" width="22.140625" style="6" customWidth="1"/>
    <col min="4384" max="4384" width="11.85546875" style="6" customWidth="1"/>
    <col min="4385" max="4385" width="13.140625" style="6" customWidth="1"/>
    <col min="4386" max="4386" width="14.7109375" style="6" customWidth="1"/>
    <col min="4387" max="4387" width="12" style="6" customWidth="1"/>
    <col min="4388" max="4388" width="12.5703125" style="6" customWidth="1"/>
    <col min="4389" max="4389" width="12" style="6" customWidth="1"/>
    <col min="4390" max="4390" width="13.5703125" style="6" customWidth="1"/>
    <col min="4391" max="4391" width="14.42578125" style="6" customWidth="1"/>
    <col min="4392" max="4392" width="21" style="6" customWidth="1"/>
    <col min="4393" max="4393" width="11.28515625" style="6" customWidth="1"/>
    <col min="4394" max="4394" width="14.5703125" style="6" customWidth="1"/>
    <col min="4395" max="4395" width="14.42578125" style="6" customWidth="1"/>
    <col min="4396" max="4396" width="11.7109375" style="6" customWidth="1"/>
    <col min="4397" max="4397" width="15.5703125" style="6" customWidth="1"/>
    <col min="4398" max="4398" width="14" style="6" customWidth="1"/>
    <col min="4399" max="4407" width="0" style="6" hidden="1" customWidth="1"/>
    <col min="4408" max="4408" width="13.5703125" style="6" customWidth="1"/>
    <col min="4409" max="4409" width="14.42578125" style="6" customWidth="1"/>
    <col min="4410" max="4410" width="21" style="6" customWidth="1"/>
    <col min="4411" max="4411" width="11.28515625" style="6" customWidth="1"/>
    <col min="4412" max="4412" width="14.5703125" style="6" customWidth="1"/>
    <col min="4413" max="4413" width="14.42578125" style="6" customWidth="1"/>
    <col min="4414" max="4414" width="11.7109375" style="6" customWidth="1"/>
    <col min="4415" max="4415" width="15.5703125" style="6" customWidth="1"/>
    <col min="4416" max="4416" width="11" style="6" customWidth="1"/>
    <col min="4417" max="4608" width="9.140625" style="6"/>
    <col min="4609" max="4609" width="59.85546875" style="6" customWidth="1"/>
    <col min="4610" max="4610" width="13.42578125" style="6" customWidth="1"/>
    <col min="4611" max="4611" width="12.28515625" style="6" customWidth="1"/>
    <col min="4612" max="4612" width="22.7109375" style="6" customWidth="1"/>
    <col min="4613" max="4613" width="11.5703125" style="6" customWidth="1"/>
    <col min="4614" max="4614" width="12.5703125" style="6" customWidth="1"/>
    <col min="4615" max="4615" width="16.7109375" style="6" customWidth="1"/>
    <col min="4616" max="4616" width="11.140625" style="6" customWidth="1"/>
    <col min="4617" max="4617" width="14.5703125" style="6" customWidth="1"/>
    <col min="4618" max="4618" width="11" style="6" customWidth="1"/>
    <col min="4619" max="4619" width="12.42578125" style="6" customWidth="1"/>
    <col min="4620" max="4620" width="12.85546875" style="6" customWidth="1"/>
    <col min="4621" max="4621" width="20.7109375" style="6" customWidth="1"/>
    <col min="4622" max="4622" width="11.7109375" style="6" customWidth="1"/>
    <col min="4623" max="4623" width="11.85546875" style="6" customWidth="1"/>
    <col min="4624" max="4624" width="13.85546875" style="6" customWidth="1"/>
    <col min="4625" max="4625" width="12.28515625" style="6" customWidth="1"/>
    <col min="4626" max="4626" width="13" style="6" customWidth="1"/>
    <col min="4627" max="4627" width="11.28515625" style="6" customWidth="1"/>
    <col min="4628" max="4629" width="12.85546875" style="6" customWidth="1"/>
    <col min="4630" max="4630" width="22.7109375" style="6" customWidth="1"/>
    <col min="4631" max="4631" width="11.140625" style="6" customWidth="1"/>
    <col min="4632" max="4632" width="13.28515625" style="6" customWidth="1"/>
    <col min="4633" max="4633" width="15.7109375" style="6" customWidth="1"/>
    <col min="4634" max="4634" width="11.28515625" style="6" customWidth="1"/>
    <col min="4635" max="4635" width="13.5703125" style="6" customWidth="1"/>
    <col min="4636" max="4636" width="13.42578125" style="6" customWidth="1"/>
    <col min="4637" max="4637" width="12.85546875" style="6" customWidth="1"/>
    <col min="4638" max="4638" width="13.28515625" style="6" customWidth="1"/>
    <col min="4639" max="4639" width="22.140625" style="6" customWidth="1"/>
    <col min="4640" max="4640" width="11.85546875" style="6" customWidth="1"/>
    <col min="4641" max="4641" width="13.140625" style="6" customWidth="1"/>
    <col min="4642" max="4642" width="14.7109375" style="6" customWidth="1"/>
    <col min="4643" max="4643" width="12" style="6" customWidth="1"/>
    <col min="4644" max="4644" width="12.5703125" style="6" customWidth="1"/>
    <col min="4645" max="4645" width="12" style="6" customWidth="1"/>
    <col min="4646" max="4646" width="13.5703125" style="6" customWidth="1"/>
    <col min="4647" max="4647" width="14.42578125" style="6" customWidth="1"/>
    <col min="4648" max="4648" width="21" style="6" customWidth="1"/>
    <col min="4649" max="4649" width="11.28515625" style="6" customWidth="1"/>
    <col min="4650" max="4650" width="14.5703125" style="6" customWidth="1"/>
    <col min="4651" max="4651" width="14.42578125" style="6" customWidth="1"/>
    <col min="4652" max="4652" width="11.7109375" style="6" customWidth="1"/>
    <col min="4653" max="4653" width="15.5703125" style="6" customWidth="1"/>
    <col min="4654" max="4654" width="14" style="6" customWidth="1"/>
    <col min="4655" max="4663" width="0" style="6" hidden="1" customWidth="1"/>
    <col min="4664" max="4664" width="13.5703125" style="6" customWidth="1"/>
    <col min="4665" max="4665" width="14.42578125" style="6" customWidth="1"/>
    <col min="4666" max="4666" width="21" style="6" customWidth="1"/>
    <col min="4667" max="4667" width="11.28515625" style="6" customWidth="1"/>
    <col min="4668" max="4668" width="14.5703125" style="6" customWidth="1"/>
    <col min="4669" max="4669" width="14.42578125" style="6" customWidth="1"/>
    <col min="4670" max="4670" width="11.7109375" style="6" customWidth="1"/>
    <col min="4671" max="4671" width="15.5703125" style="6" customWidth="1"/>
    <col min="4672" max="4672" width="11" style="6" customWidth="1"/>
    <col min="4673" max="4864" width="9.140625" style="6"/>
    <col min="4865" max="4865" width="59.85546875" style="6" customWidth="1"/>
    <col min="4866" max="4866" width="13.42578125" style="6" customWidth="1"/>
    <col min="4867" max="4867" width="12.28515625" style="6" customWidth="1"/>
    <col min="4868" max="4868" width="22.7109375" style="6" customWidth="1"/>
    <col min="4869" max="4869" width="11.5703125" style="6" customWidth="1"/>
    <col min="4870" max="4870" width="12.5703125" style="6" customWidth="1"/>
    <col min="4871" max="4871" width="16.7109375" style="6" customWidth="1"/>
    <col min="4872" max="4872" width="11.140625" style="6" customWidth="1"/>
    <col min="4873" max="4873" width="14.5703125" style="6" customWidth="1"/>
    <col min="4874" max="4874" width="11" style="6" customWidth="1"/>
    <col min="4875" max="4875" width="12.42578125" style="6" customWidth="1"/>
    <col min="4876" max="4876" width="12.85546875" style="6" customWidth="1"/>
    <col min="4877" max="4877" width="20.7109375" style="6" customWidth="1"/>
    <col min="4878" max="4878" width="11.7109375" style="6" customWidth="1"/>
    <col min="4879" max="4879" width="11.85546875" style="6" customWidth="1"/>
    <col min="4880" max="4880" width="13.85546875" style="6" customWidth="1"/>
    <col min="4881" max="4881" width="12.28515625" style="6" customWidth="1"/>
    <col min="4882" max="4882" width="13" style="6" customWidth="1"/>
    <col min="4883" max="4883" width="11.28515625" style="6" customWidth="1"/>
    <col min="4884" max="4885" width="12.85546875" style="6" customWidth="1"/>
    <col min="4886" max="4886" width="22.7109375" style="6" customWidth="1"/>
    <col min="4887" max="4887" width="11.140625" style="6" customWidth="1"/>
    <col min="4888" max="4888" width="13.28515625" style="6" customWidth="1"/>
    <col min="4889" max="4889" width="15.7109375" style="6" customWidth="1"/>
    <col min="4890" max="4890" width="11.28515625" style="6" customWidth="1"/>
    <col min="4891" max="4891" width="13.5703125" style="6" customWidth="1"/>
    <col min="4892" max="4892" width="13.42578125" style="6" customWidth="1"/>
    <col min="4893" max="4893" width="12.85546875" style="6" customWidth="1"/>
    <col min="4894" max="4894" width="13.28515625" style="6" customWidth="1"/>
    <col min="4895" max="4895" width="22.140625" style="6" customWidth="1"/>
    <col min="4896" max="4896" width="11.85546875" style="6" customWidth="1"/>
    <col min="4897" max="4897" width="13.140625" style="6" customWidth="1"/>
    <col min="4898" max="4898" width="14.7109375" style="6" customWidth="1"/>
    <col min="4899" max="4899" width="12" style="6" customWidth="1"/>
    <col min="4900" max="4900" width="12.5703125" style="6" customWidth="1"/>
    <col min="4901" max="4901" width="12" style="6" customWidth="1"/>
    <col min="4902" max="4902" width="13.5703125" style="6" customWidth="1"/>
    <col min="4903" max="4903" width="14.42578125" style="6" customWidth="1"/>
    <col min="4904" max="4904" width="21" style="6" customWidth="1"/>
    <col min="4905" max="4905" width="11.28515625" style="6" customWidth="1"/>
    <col min="4906" max="4906" width="14.5703125" style="6" customWidth="1"/>
    <col min="4907" max="4907" width="14.42578125" style="6" customWidth="1"/>
    <col min="4908" max="4908" width="11.7109375" style="6" customWidth="1"/>
    <col min="4909" max="4909" width="15.5703125" style="6" customWidth="1"/>
    <col min="4910" max="4910" width="14" style="6" customWidth="1"/>
    <col min="4911" max="4919" width="0" style="6" hidden="1" customWidth="1"/>
    <col min="4920" max="4920" width="13.5703125" style="6" customWidth="1"/>
    <col min="4921" max="4921" width="14.42578125" style="6" customWidth="1"/>
    <col min="4922" max="4922" width="21" style="6" customWidth="1"/>
    <col min="4923" max="4923" width="11.28515625" style="6" customWidth="1"/>
    <col min="4924" max="4924" width="14.5703125" style="6" customWidth="1"/>
    <col min="4925" max="4925" width="14.42578125" style="6" customWidth="1"/>
    <col min="4926" max="4926" width="11.7109375" style="6" customWidth="1"/>
    <col min="4927" max="4927" width="15.5703125" style="6" customWidth="1"/>
    <col min="4928" max="4928" width="11" style="6" customWidth="1"/>
    <col min="4929" max="5120" width="9.140625" style="6"/>
    <col min="5121" max="5121" width="59.85546875" style="6" customWidth="1"/>
    <col min="5122" max="5122" width="13.42578125" style="6" customWidth="1"/>
    <col min="5123" max="5123" width="12.28515625" style="6" customWidth="1"/>
    <col min="5124" max="5124" width="22.7109375" style="6" customWidth="1"/>
    <col min="5125" max="5125" width="11.5703125" style="6" customWidth="1"/>
    <col min="5126" max="5126" width="12.5703125" style="6" customWidth="1"/>
    <col min="5127" max="5127" width="16.7109375" style="6" customWidth="1"/>
    <col min="5128" max="5128" width="11.140625" style="6" customWidth="1"/>
    <col min="5129" max="5129" width="14.5703125" style="6" customWidth="1"/>
    <col min="5130" max="5130" width="11" style="6" customWidth="1"/>
    <col min="5131" max="5131" width="12.42578125" style="6" customWidth="1"/>
    <col min="5132" max="5132" width="12.85546875" style="6" customWidth="1"/>
    <col min="5133" max="5133" width="20.7109375" style="6" customWidth="1"/>
    <col min="5134" max="5134" width="11.7109375" style="6" customWidth="1"/>
    <col min="5135" max="5135" width="11.85546875" style="6" customWidth="1"/>
    <col min="5136" max="5136" width="13.85546875" style="6" customWidth="1"/>
    <col min="5137" max="5137" width="12.28515625" style="6" customWidth="1"/>
    <col min="5138" max="5138" width="13" style="6" customWidth="1"/>
    <col min="5139" max="5139" width="11.28515625" style="6" customWidth="1"/>
    <col min="5140" max="5141" width="12.85546875" style="6" customWidth="1"/>
    <col min="5142" max="5142" width="22.7109375" style="6" customWidth="1"/>
    <col min="5143" max="5143" width="11.140625" style="6" customWidth="1"/>
    <col min="5144" max="5144" width="13.28515625" style="6" customWidth="1"/>
    <col min="5145" max="5145" width="15.7109375" style="6" customWidth="1"/>
    <col min="5146" max="5146" width="11.28515625" style="6" customWidth="1"/>
    <col min="5147" max="5147" width="13.5703125" style="6" customWidth="1"/>
    <col min="5148" max="5148" width="13.42578125" style="6" customWidth="1"/>
    <col min="5149" max="5149" width="12.85546875" style="6" customWidth="1"/>
    <col min="5150" max="5150" width="13.28515625" style="6" customWidth="1"/>
    <col min="5151" max="5151" width="22.140625" style="6" customWidth="1"/>
    <col min="5152" max="5152" width="11.85546875" style="6" customWidth="1"/>
    <col min="5153" max="5153" width="13.140625" style="6" customWidth="1"/>
    <col min="5154" max="5154" width="14.7109375" style="6" customWidth="1"/>
    <col min="5155" max="5155" width="12" style="6" customWidth="1"/>
    <col min="5156" max="5156" width="12.5703125" style="6" customWidth="1"/>
    <col min="5157" max="5157" width="12" style="6" customWidth="1"/>
    <col min="5158" max="5158" width="13.5703125" style="6" customWidth="1"/>
    <col min="5159" max="5159" width="14.42578125" style="6" customWidth="1"/>
    <col min="5160" max="5160" width="21" style="6" customWidth="1"/>
    <col min="5161" max="5161" width="11.28515625" style="6" customWidth="1"/>
    <col min="5162" max="5162" width="14.5703125" style="6" customWidth="1"/>
    <col min="5163" max="5163" width="14.42578125" style="6" customWidth="1"/>
    <col min="5164" max="5164" width="11.7109375" style="6" customWidth="1"/>
    <col min="5165" max="5165" width="15.5703125" style="6" customWidth="1"/>
    <col min="5166" max="5166" width="14" style="6" customWidth="1"/>
    <col min="5167" max="5175" width="0" style="6" hidden="1" customWidth="1"/>
    <col min="5176" max="5176" width="13.5703125" style="6" customWidth="1"/>
    <col min="5177" max="5177" width="14.42578125" style="6" customWidth="1"/>
    <col min="5178" max="5178" width="21" style="6" customWidth="1"/>
    <col min="5179" max="5179" width="11.28515625" style="6" customWidth="1"/>
    <col min="5180" max="5180" width="14.5703125" style="6" customWidth="1"/>
    <col min="5181" max="5181" width="14.42578125" style="6" customWidth="1"/>
    <col min="5182" max="5182" width="11.7109375" style="6" customWidth="1"/>
    <col min="5183" max="5183" width="15.5703125" style="6" customWidth="1"/>
    <col min="5184" max="5184" width="11" style="6" customWidth="1"/>
    <col min="5185" max="5376" width="9.140625" style="6"/>
    <col min="5377" max="5377" width="59.85546875" style="6" customWidth="1"/>
    <col min="5378" max="5378" width="13.42578125" style="6" customWidth="1"/>
    <col min="5379" max="5379" width="12.28515625" style="6" customWidth="1"/>
    <col min="5380" max="5380" width="22.7109375" style="6" customWidth="1"/>
    <col min="5381" max="5381" width="11.5703125" style="6" customWidth="1"/>
    <col min="5382" max="5382" width="12.5703125" style="6" customWidth="1"/>
    <col min="5383" max="5383" width="16.7109375" style="6" customWidth="1"/>
    <col min="5384" max="5384" width="11.140625" style="6" customWidth="1"/>
    <col min="5385" max="5385" width="14.5703125" style="6" customWidth="1"/>
    <col min="5386" max="5386" width="11" style="6" customWidth="1"/>
    <col min="5387" max="5387" width="12.42578125" style="6" customWidth="1"/>
    <col min="5388" max="5388" width="12.85546875" style="6" customWidth="1"/>
    <col min="5389" max="5389" width="20.7109375" style="6" customWidth="1"/>
    <col min="5390" max="5390" width="11.7109375" style="6" customWidth="1"/>
    <col min="5391" max="5391" width="11.85546875" style="6" customWidth="1"/>
    <col min="5392" max="5392" width="13.85546875" style="6" customWidth="1"/>
    <col min="5393" max="5393" width="12.28515625" style="6" customWidth="1"/>
    <col min="5394" max="5394" width="13" style="6" customWidth="1"/>
    <col min="5395" max="5395" width="11.28515625" style="6" customWidth="1"/>
    <col min="5396" max="5397" width="12.85546875" style="6" customWidth="1"/>
    <col min="5398" max="5398" width="22.7109375" style="6" customWidth="1"/>
    <col min="5399" max="5399" width="11.140625" style="6" customWidth="1"/>
    <col min="5400" max="5400" width="13.28515625" style="6" customWidth="1"/>
    <col min="5401" max="5401" width="15.7109375" style="6" customWidth="1"/>
    <col min="5402" max="5402" width="11.28515625" style="6" customWidth="1"/>
    <col min="5403" max="5403" width="13.5703125" style="6" customWidth="1"/>
    <col min="5404" max="5404" width="13.42578125" style="6" customWidth="1"/>
    <col min="5405" max="5405" width="12.85546875" style="6" customWidth="1"/>
    <col min="5406" max="5406" width="13.28515625" style="6" customWidth="1"/>
    <col min="5407" max="5407" width="22.140625" style="6" customWidth="1"/>
    <col min="5408" max="5408" width="11.85546875" style="6" customWidth="1"/>
    <col min="5409" max="5409" width="13.140625" style="6" customWidth="1"/>
    <col min="5410" max="5410" width="14.7109375" style="6" customWidth="1"/>
    <col min="5411" max="5411" width="12" style="6" customWidth="1"/>
    <col min="5412" max="5412" width="12.5703125" style="6" customWidth="1"/>
    <col min="5413" max="5413" width="12" style="6" customWidth="1"/>
    <col min="5414" max="5414" width="13.5703125" style="6" customWidth="1"/>
    <col min="5415" max="5415" width="14.42578125" style="6" customWidth="1"/>
    <col min="5416" max="5416" width="21" style="6" customWidth="1"/>
    <col min="5417" max="5417" width="11.28515625" style="6" customWidth="1"/>
    <col min="5418" max="5418" width="14.5703125" style="6" customWidth="1"/>
    <col min="5419" max="5419" width="14.42578125" style="6" customWidth="1"/>
    <col min="5420" max="5420" width="11.7109375" style="6" customWidth="1"/>
    <col min="5421" max="5421" width="15.5703125" style="6" customWidth="1"/>
    <col min="5422" max="5422" width="14" style="6" customWidth="1"/>
    <col min="5423" max="5431" width="0" style="6" hidden="1" customWidth="1"/>
    <col min="5432" max="5432" width="13.5703125" style="6" customWidth="1"/>
    <col min="5433" max="5433" width="14.42578125" style="6" customWidth="1"/>
    <col min="5434" max="5434" width="21" style="6" customWidth="1"/>
    <col min="5435" max="5435" width="11.28515625" style="6" customWidth="1"/>
    <col min="5436" max="5436" width="14.5703125" style="6" customWidth="1"/>
    <col min="5437" max="5437" width="14.42578125" style="6" customWidth="1"/>
    <col min="5438" max="5438" width="11.7109375" style="6" customWidth="1"/>
    <col min="5439" max="5439" width="15.5703125" style="6" customWidth="1"/>
    <col min="5440" max="5440" width="11" style="6" customWidth="1"/>
    <col min="5441" max="5632" width="9.140625" style="6"/>
    <col min="5633" max="5633" width="59.85546875" style="6" customWidth="1"/>
    <col min="5634" max="5634" width="13.42578125" style="6" customWidth="1"/>
    <col min="5635" max="5635" width="12.28515625" style="6" customWidth="1"/>
    <col min="5636" max="5636" width="22.7109375" style="6" customWidth="1"/>
    <col min="5637" max="5637" width="11.5703125" style="6" customWidth="1"/>
    <col min="5638" max="5638" width="12.5703125" style="6" customWidth="1"/>
    <col min="5639" max="5639" width="16.7109375" style="6" customWidth="1"/>
    <col min="5640" max="5640" width="11.140625" style="6" customWidth="1"/>
    <col min="5641" max="5641" width="14.5703125" style="6" customWidth="1"/>
    <col min="5642" max="5642" width="11" style="6" customWidth="1"/>
    <col min="5643" max="5643" width="12.42578125" style="6" customWidth="1"/>
    <col min="5644" max="5644" width="12.85546875" style="6" customWidth="1"/>
    <col min="5645" max="5645" width="20.7109375" style="6" customWidth="1"/>
    <col min="5646" max="5646" width="11.7109375" style="6" customWidth="1"/>
    <col min="5647" max="5647" width="11.85546875" style="6" customWidth="1"/>
    <col min="5648" max="5648" width="13.85546875" style="6" customWidth="1"/>
    <col min="5649" max="5649" width="12.28515625" style="6" customWidth="1"/>
    <col min="5650" max="5650" width="13" style="6" customWidth="1"/>
    <col min="5651" max="5651" width="11.28515625" style="6" customWidth="1"/>
    <col min="5652" max="5653" width="12.85546875" style="6" customWidth="1"/>
    <col min="5654" max="5654" width="22.7109375" style="6" customWidth="1"/>
    <col min="5655" max="5655" width="11.140625" style="6" customWidth="1"/>
    <col min="5656" max="5656" width="13.28515625" style="6" customWidth="1"/>
    <col min="5657" max="5657" width="15.7109375" style="6" customWidth="1"/>
    <col min="5658" max="5658" width="11.28515625" style="6" customWidth="1"/>
    <col min="5659" max="5659" width="13.5703125" style="6" customWidth="1"/>
    <col min="5660" max="5660" width="13.42578125" style="6" customWidth="1"/>
    <col min="5661" max="5661" width="12.85546875" style="6" customWidth="1"/>
    <col min="5662" max="5662" width="13.28515625" style="6" customWidth="1"/>
    <col min="5663" max="5663" width="22.140625" style="6" customWidth="1"/>
    <col min="5664" max="5664" width="11.85546875" style="6" customWidth="1"/>
    <col min="5665" max="5665" width="13.140625" style="6" customWidth="1"/>
    <col min="5666" max="5666" width="14.7109375" style="6" customWidth="1"/>
    <col min="5667" max="5667" width="12" style="6" customWidth="1"/>
    <col min="5668" max="5668" width="12.5703125" style="6" customWidth="1"/>
    <col min="5669" max="5669" width="12" style="6" customWidth="1"/>
    <col min="5670" max="5670" width="13.5703125" style="6" customWidth="1"/>
    <col min="5671" max="5671" width="14.42578125" style="6" customWidth="1"/>
    <col min="5672" max="5672" width="21" style="6" customWidth="1"/>
    <col min="5673" max="5673" width="11.28515625" style="6" customWidth="1"/>
    <col min="5674" max="5674" width="14.5703125" style="6" customWidth="1"/>
    <col min="5675" max="5675" width="14.42578125" style="6" customWidth="1"/>
    <col min="5676" max="5676" width="11.7109375" style="6" customWidth="1"/>
    <col min="5677" max="5677" width="15.5703125" style="6" customWidth="1"/>
    <col min="5678" max="5678" width="14" style="6" customWidth="1"/>
    <col min="5679" max="5687" width="0" style="6" hidden="1" customWidth="1"/>
    <col min="5688" max="5688" width="13.5703125" style="6" customWidth="1"/>
    <col min="5689" max="5689" width="14.42578125" style="6" customWidth="1"/>
    <col min="5690" max="5690" width="21" style="6" customWidth="1"/>
    <col min="5691" max="5691" width="11.28515625" style="6" customWidth="1"/>
    <col min="5692" max="5692" width="14.5703125" style="6" customWidth="1"/>
    <col min="5693" max="5693" width="14.42578125" style="6" customWidth="1"/>
    <col min="5694" max="5694" width="11.7109375" style="6" customWidth="1"/>
    <col min="5695" max="5695" width="15.5703125" style="6" customWidth="1"/>
    <col min="5696" max="5696" width="11" style="6" customWidth="1"/>
    <col min="5697" max="5888" width="9.140625" style="6"/>
    <col min="5889" max="5889" width="59.85546875" style="6" customWidth="1"/>
    <col min="5890" max="5890" width="13.42578125" style="6" customWidth="1"/>
    <col min="5891" max="5891" width="12.28515625" style="6" customWidth="1"/>
    <col min="5892" max="5892" width="22.7109375" style="6" customWidth="1"/>
    <col min="5893" max="5893" width="11.5703125" style="6" customWidth="1"/>
    <col min="5894" max="5894" width="12.5703125" style="6" customWidth="1"/>
    <col min="5895" max="5895" width="16.7109375" style="6" customWidth="1"/>
    <col min="5896" max="5896" width="11.140625" style="6" customWidth="1"/>
    <col min="5897" max="5897" width="14.5703125" style="6" customWidth="1"/>
    <col min="5898" max="5898" width="11" style="6" customWidth="1"/>
    <col min="5899" max="5899" width="12.42578125" style="6" customWidth="1"/>
    <col min="5900" max="5900" width="12.85546875" style="6" customWidth="1"/>
    <col min="5901" max="5901" width="20.7109375" style="6" customWidth="1"/>
    <col min="5902" max="5902" width="11.7109375" style="6" customWidth="1"/>
    <col min="5903" max="5903" width="11.85546875" style="6" customWidth="1"/>
    <col min="5904" max="5904" width="13.85546875" style="6" customWidth="1"/>
    <col min="5905" max="5905" width="12.28515625" style="6" customWidth="1"/>
    <col min="5906" max="5906" width="13" style="6" customWidth="1"/>
    <col min="5907" max="5907" width="11.28515625" style="6" customWidth="1"/>
    <col min="5908" max="5909" width="12.85546875" style="6" customWidth="1"/>
    <col min="5910" max="5910" width="22.7109375" style="6" customWidth="1"/>
    <col min="5911" max="5911" width="11.140625" style="6" customWidth="1"/>
    <col min="5912" max="5912" width="13.28515625" style="6" customWidth="1"/>
    <col min="5913" max="5913" width="15.7109375" style="6" customWidth="1"/>
    <col min="5914" max="5914" width="11.28515625" style="6" customWidth="1"/>
    <col min="5915" max="5915" width="13.5703125" style="6" customWidth="1"/>
    <col min="5916" max="5916" width="13.42578125" style="6" customWidth="1"/>
    <col min="5917" max="5917" width="12.85546875" style="6" customWidth="1"/>
    <col min="5918" max="5918" width="13.28515625" style="6" customWidth="1"/>
    <col min="5919" max="5919" width="22.140625" style="6" customWidth="1"/>
    <col min="5920" max="5920" width="11.85546875" style="6" customWidth="1"/>
    <col min="5921" max="5921" width="13.140625" style="6" customWidth="1"/>
    <col min="5922" max="5922" width="14.7109375" style="6" customWidth="1"/>
    <col min="5923" max="5923" width="12" style="6" customWidth="1"/>
    <col min="5924" max="5924" width="12.5703125" style="6" customWidth="1"/>
    <col min="5925" max="5925" width="12" style="6" customWidth="1"/>
    <col min="5926" max="5926" width="13.5703125" style="6" customWidth="1"/>
    <col min="5927" max="5927" width="14.42578125" style="6" customWidth="1"/>
    <col min="5928" max="5928" width="21" style="6" customWidth="1"/>
    <col min="5929" max="5929" width="11.28515625" style="6" customWidth="1"/>
    <col min="5930" max="5930" width="14.5703125" style="6" customWidth="1"/>
    <col min="5931" max="5931" width="14.42578125" style="6" customWidth="1"/>
    <col min="5932" max="5932" width="11.7109375" style="6" customWidth="1"/>
    <col min="5933" max="5933" width="15.5703125" style="6" customWidth="1"/>
    <col min="5934" max="5934" width="14" style="6" customWidth="1"/>
    <col min="5935" max="5943" width="0" style="6" hidden="1" customWidth="1"/>
    <col min="5944" max="5944" width="13.5703125" style="6" customWidth="1"/>
    <col min="5945" max="5945" width="14.42578125" style="6" customWidth="1"/>
    <col min="5946" max="5946" width="21" style="6" customWidth="1"/>
    <col min="5947" max="5947" width="11.28515625" style="6" customWidth="1"/>
    <col min="5948" max="5948" width="14.5703125" style="6" customWidth="1"/>
    <col min="5949" max="5949" width="14.42578125" style="6" customWidth="1"/>
    <col min="5950" max="5950" width="11.7109375" style="6" customWidth="1"/>
    <col min="5951" max="5951" width="15.5703125" style="6" customWidth="1"/>
    <col min="5952" max="5952" width="11" style="6" customWidth="1"/>
    <col min="5953" max="6144" width="9.140625" style="6"/>
    <col min="6145" max="6145" width="59.85546875" style="6" customWidth="1"/>
    <col min="6146" max="6146" width="13.42578125" style="6" customWidth="1"/>
    <col min="6147" max="6147" width="12.28515625" style="6" customWidth="1"/>
    <col min="6148" max="6148" width="22.7109375" style="6" customWidth="1"/>
    <col min="6149" max="6149" width="11.5703125" style="6" customWidth="1"/>
    <col min="6150" max="6150" width="12.5703125" style="6" customWidth="1"/>
    <col min="6151" max="6151" width="16.7109375" style="6" customWidth="1"/>
    <col min="6152" max="6152" width="11.140625" style="6" customWidth="1"/>
    <col min="6153" max="6153" width="14.5703125" style="6" customWidth="1"/>
    <col min="6154" max="6154" width="11" style="6" customWidth="1"/>
    <col min="6155" max="6155" width="12.42578125" style="6" customWidth="1"/>
    <col min="6156" max="6156" width="12.85546875" style="6" customWidth="1"/>
    <col min="6157" max="6157" width="20.7109375" style="6" customWidth="1"/>
    <col min="6158" max="6158" width="11.7109375" style="6" customWidth="1"/>
    <col min="6159" max="6159" width="11.85546875" style="6" customWidth="1"/>
    <col min="6160" max="6160" width="13.85546875" style="6" customWidth="1"/>
    <col min="6161" max="6161" width="12.28515625" style="6" customWidth="1"/>
    <col min="6162" max="6162" width="13" style="6" customWidth="1"/>
    <col min="6163" max="6163" width="11.28515625" style="6" customWidth="1"/>
    <col min="6164" max="6165" width="12.85546875" style="6" customWidth="1"/>
    <col min="6166" max="6166" width="22.7109375" style="6" customWidth="1"/>
    <col min="6167" max="6167" width="11.140625" style="6" customWidth="1"/>
    <col min="6168" max="6168" width="13.28515625" style="6" customWidth="1"/>
    <col min="6169" max="6169" width="15.7109375" style="6" customWidth="1"/>
    <col min="6170" max="6170" width="11.28515625" style="6" customWidth="1"/>
    <col min="6171" max="6171" width="13.5703125" style="6" customWidth="1"/>
    <col min="6172" max="6172" width="13.42578125" style="6" customWidth="1"/>
    <col min="6173" max="6173" width="12.85546875" style="6" customWidth="1"/>
    <col min="6174" max="6174" width="13.28515625" style="6" customWidth="1"/>
    <col min="6175" max="6175" width="22.140625" style="6" customWidth="1"/>
    <col min="6176" max="6176" width="11.85546875" style="6" customWidth="1"/>
    <col min="6177" max="6177" width="13.140625" style="6" customWidth="1"/>
    <col min="6178" max="6178" width="14.7109375" style="6" customWidth="1"/>
    <col min="6179" max="6179" width="12" style="6" customWidth="1"/>
    <col min="6180" max="6180" width="12.5703125" style="6" customWidth="1"/>
    <col min="6181" max="6181" width="12" style="6" customWidth="1"/>
    <col min="6182" max="6182" width="13.5703125" style="6" customWidth="1"/>
    <col min="6183" max="6183" width="14.42578125" style="6" customWidth="1"/>
    <col min="6184" max="6184" width="21" style="6" customWidth="1"/>
    <col min="6185" max="6185" width="11.28515625" style="6" customWidth="1"/>
    <col min="6186" max="6186" width="14.5703125" style="6" customWidth="1"/>
    <col min="6187" max="6187" width="14.42578125" style="6" customWidth="1"/>
    <col min="6188" max="6188" width="11.7109375" style="6" customWidth="1"/>
    <col min="6189" max="6189" width="15.5703125" style="6" customWidth="1"/>
    <col min="6190" max="6190" width="14" style="6" customWidth="1"/>
    <col min="6191" max="6199" width="0" style="6" hidden="1" customWidth="1"/>
    <col min="6200" max="6200" width="13.5703125" style="6" customWidth="1"/>
    <col min="6201" max="6201" width="14.42578125" style="6" customWidth="1"/>
    <col min="6202" max="6202" width="21" style="6" customWidth="1"/>
    <col min="6203" max="6203" width="11.28515625" style="6" customWidth="1"/>
    <col min="6204" max="6204" width="14.5703125" style="6" customWidth="1"/>
    <col min="6205" max="6205" width="14.42578125" style="6" customWidth="1"/>
    <col min="6206" max="6206" width="11.7109375" style="6" customWidth="1"/>
    <col min="6207" max="6207" width="15.5703125" style="6" customWidth="1"/>
    <col min="6208" max="6208" width="11" style="6" customWidth="1"/>
    <col min="6209" max="6400" width="9.140625" style="6"/>
    <col min="6401" max="6401" width="59.85546875" style="6" customWidth="1"/>
    <col min="6402" max="6402" width="13.42578125" style="6" customWidth="1"/>
    <col min="6403" max="6403" width="12.28515625" style="6" customWidth="1"/>
    <col min="6404" max="6404" width="22.7109375" style="6" customWidth="1"/>
    <col min="6405" max="6405" width="11.5703125" style="6" customWidth="1"/>
    <col min="6406" max="6406" width="12.5703125" style="6" customWidth="1"/>
    <col min="6407" max="6407" width="16.7109375" style="6" customWidth="1"/>
    <col min="6408" max="6408" width="11.140625" style="6" customWidth="1"/>
    <col min="6409" max="6409" width="14.5703125" style="6" customWidth="1"/>
    <col min="6410" max="6410" width="11" style="6" customWidth="1"/>
    <col min="6411" max="6411" width="12.42578125" style="6" customWidth="1"/>
    <col min="6412" max="6412" width="12.85546875" style="6" customWidth="1"/>
    <col min="6413" max="6413" width="20.7109375" style="6" customWidth="1"/>
    <col min="6414" max="6414" width="11.7109375" style="6" customWidth="1"/>
    <col min="6415" max="6415" width="11.85546875" style="6" customWidth="1"/>
    <col min="6416" max="6416" width="13.85546875" style="6" customWidth="1"/>
    <col min="6417" max="6417" width="12.28515625" style="6" customWidth="1"/>
    <col min="6418" max="6418" width="13" style="6" customWidth="1"/>
    <col min="6419" max="6419" width="11.28515625" style="6" customWidth="1"/>
    <col min="6420" max="6421" width="12.85546875" style="6" customWidth="1"/>
    <col min="6422" max="6422" width="22.7109375" style="6" customWidth="1"/>
    <col min="6423" max="6423" width="11.140625" style="6" customWidth="1"/>
    <col min="6424" max="6424" width="13.28515625" style="6" customWidth="1"/>
    <col min="6425" max="6425" width="15.7109375" style="6" customWidth="1"/>
    <col min="6426" max="6426" width="11.28515625" style="6" customWidth="1"/>
    <col min="6427" max="6427" width="13.5703125" style="6" customWidth="1"/>
    <col min="6428" max="6428" width="13.42578125" style="6" customWidth="1"/>
    <col min="6429" max="6429" width="12.85546875" style="6" customWidth="1"/>
    <col min="6430" max="6430" width="13.28515625" style="6" customWidth="1"/>
    <col min="6431" max="6431" width="22.140625" style="6" customWidth="1"/>
    <col min="6432" max="6432" width="11.85546875" style="6" customWidth="1"/>
    <col min="6433" max="6433" width="13.140625" style="6" customWidth="1"/>
    <col min="6434" max="6434" width="14.7109375" style="6" customWidth="1"/>
    <col min="6435" max="6435" width="12" style="6" customWidth="1"/>
    <col min="6436" max="6436" width="12.5703125" style="6" customWidth="1"/>
    <col min="6437" max="6437" width="12" style="6" customWidth="1"/>
    <col min="6438" max="6438" width="13.5703125" style="6" customWidth="1"/>
    <col min="6439" max="6439" width="14.42578125" style="6" customWidth="1"/>
    <col min="6440" max="6440" width="21" style="6" customWidth="1"/>
    <col min="6441" max="6441" width="11.28515625" style="6" customWidth="1"/>
    <col min="6442" max="6442" width="14.5703125" style="6" customWidth="1"/>
    <col min="6443" max="6443" width="14.42578125" style="6" customWidth="1"/>
    <col min="6444" max="6444" width="11.7109375" style="6" customWidth="1"/>
    <col min="6445" max="6445" width="15.5703125" style="6" customWidth="1"/>
    <col min="6446" max="6446" width="14" style="6" customWidth="1"/>
    <col min="6447" max="6455" width="0" style="6" hidden="1" customWidth="1"/>
    <col min="6456" max="6456" width="13.5703125" style="6" customWidth="1"/>
    <col min="6457" max="6457" width="14.42578125" style="6" customWidth="1"/>
    <col min="6458" max="6458" width="21" style="6" customWidth="1"/>
    <col min="6459" max="6459" width="11.28515625" style="6" customWidth="1"/>
    <col min="6460" max="6460" width="14.5703125" style="6" customWidth="1"/>
    <col min="6461" max="6461" width="14.42578125" style="6" customWidth="1"/>
    <col min="6462" max="6462" width="11.7109375" style="6" customWidth="1"/>
    <col min="6463" max="6463" width="15.5703125" style="6" customWidth="1"/>
    <col min="6464" max="6464" width="11" style="6" customWidth="1"/>
    <col min="6465" max="6656" width="9.140625" style="6"/>
    <col min="6657" max="6657" width="59.85546875" style="6" customWidth="1"/>
    <col min="6658" max="6658" width="13.42578125" style="6" customWidth="1"/>
    <col min="6659" max="6659" width="12.28515625" style="6" customWidth="1"/>
    <col min="6660" max="6660" width="22.7109375" style="6" customWidth="1"/>
    <col min="6661" max="6661" width="11.5703125" style="6" customWidth="1"/>
    <col min="6662" max="6662" width="12.5703125" style="6" customWidth="1"/>
    <col min="6663" max="6663" width="16.7109375" style="6" customWidth="1"/>
    <col min="6664" max="6664" width="11.140625" style="6" customWidth="1"/>
    <col min="6665" max="6665" width="14.5703125" style="6" customWidth="1"/>
    <col min="6666" max="6666" width="11" style="6" customWidth="1"/>
    <col min="6667" max="6667" width="12.42578125" style="6" customWidth="1"/>
    <col min="6668" max="6668" width="12.85546875" style="6" customWidth="1"/>
    <col min="6669" max="6669" width="20.7109375" style="6" customWidth="1"/>
    <col min="6670" max="6670" width="11.7109375" style="6" customWidth="1"/>
    <col min="6671" max="6671" width="11.85546875" style="6" customWidth="1"/>
    <col min="6672" max="6672" width="13.85546875" style="6" customWidth="1"/>
    <col min="6673" max="6673" width="12.28515625" style="6" customWidth="1"/>
    <col min="6674" max="6674" width="13" style="6" customWidth="1"/>
    <col min="6675" max="6675" width="11.28515625" style="6" customWidth="1"/>
    <col min="6676" max="6677" width="12.85546875" style="6" customWidth="1"/>
    <col min="6678" max="6678" width="22.7109375" style="6" customWidth="1"/>
    <col min="6679" max="6679" width="11.140625" style="6" customWidth="1"/>
    <col min="6680" max="6680" width="13.28515625" style="6" customWidth="1"/>
    <col min="6681" max="6681" width="15.7109375" style="6" customWidth="1"/>
    <col min="6682" max="6682" width="11.28515625" style="6" customWidth="1"/>
    <col min="6683" max="6683" width="13.5703125" style="6" customWidth="1"/>
    <col min="6684" max="6684" width="13.42578125" style="6" customWidth="1"/>
    <col min="6685" max="6685" width="12.85546875" style="6" customWidth="1"/>
    <col min="6686" max="6686" width="13.28515625" style="6" customWidth="1"/>
    <col min="6687" max="6687" width="22.140625" style="6" customWidth="1"/>
    <col min="6688" max="6688" width="11.85546875" style="6" customWidth="1"/>
    <col min="6689" max="6689" width="13.140625" style="6" customWidth="1"/>
    <col min="6690" max="6690" width="14.7109375" style="6" customWidth="1"/>
    <col min="6691" max="6691" width="12" style="6" customWidth="1"/>
    <col min="6692" max="6692" width="12.5703125" style="6" customWidth="1"/>
    <col min="6693" max="6693" width="12" style="6" customWidth="1"/>
    <col min="6694" max="6694" width="13.5703125" style="6" customWidth="1"/>
    <col min="6695" max="6695" width="14.42578125" style="6" customWidth="1"/>
    <col min="6696" max="6696" width="21" style="6" customWidth="1"/>
    <col min="6697" max="6697" width="11.28515625" style="6" customWidth="1"/>
    <col min="6698" max="6698" width="14.5703125" style="6" customWidth="1"/>
    <col min="6699" max="6699" width="14.42578125" style="6" customWidth="1"/>
    <col min="6700" max="6700" width="11.7109375" style="6" customWidth="1"/>
    <col min="6701" max="6701" width="15.5703125" style="6" customWidth="1"/>
    <col min="6702" max="6702" width="14" style="6" customWidth="1"/>
    <col min="6703" max="6711" width="0" style="6" hidden="1" customWidth="1"/>
    <col min="6712" max="6712" width="13.5703125" style="6" customWidth="1"/>
    <col min="6713" max="6713" width="14.42578125" style="6" customWidth="1"/>
    <col min="6714" max="6714" width="21" style="6" customWidth="1"/>
    <col min="6715" max="6715" width="11.28515625" style="6" customWidth="1"/>
    <col min="6716" max="6716" width="14.5703125" style="6" customWidth="1"/>
    <col min="6717" max="6717" width="14.42578125" style="6" customWidth="1"/>
    <col min="6718" max="6718" width="11.7109375" style="6" customWidth="1"/>
    <col min="6719" max="6719" width="15.5703125" style="6" customWidth="1"/>
    <col min="6720" max="6720" width="11" style="6" customWidth="1"/>
    <col min="6721" max="6912" width="9.140625" style="6"/>
    <col min="6913" max="6913" width="59.85546875" style="6" customWidth="1"/>
    <col min="6914" max="6914" width="13.42578125" style="6" customWidth="1"/>
    <col min="6915" max="6915" width="12.28515625" style="6" customWidth="1"/>
    <col min="6916" max="6916" width="22.7109375" style="6" customWidth="1"/>
    <col min="6917" max="6917" width="11.5703125" style="6" customWidth="1"/>
    <col min="6918" max="6918" width="12.5703125" style="6" customWidth="1"/>
    <col min="6919" max="6919" width="16.7109375" style="6" customWidth="1"/>
    <col min="6920" max="6920" width="11.140625" style="6" customWidth="1"/>
    <col min="6921" max="6921" width="14.5703125" style="6" customWidth="1"/>
    <col min="6922" max="6922" width="11" style="6" customWidth="1"/>
    <col min="6923" max="6923" width="12.42578125" style="6" customWidth="1"/>
    <col min="6924" max="6924" width="12.85546875" style="6" customWidth="1"/>
    <col min="6925" max="6925" width="20.7109375" style="6" customWidth="1"/>
    <col min="6926" max="6926" width="11.7109375" style="6" customWidth="1"/>
    <col min="6927" max="6927" width="11.85546875" style="6" customWidth="1"/>
    <col min="6928" max="6928" width="13.85546875" style="6" customWidth="1"/>
    <col min="6929" max="6929" width="12.28515625" style="6" customWidth="1"/>
    <col min="6930" max="6930" width="13" style="6" customWidth="1"/>
    <col min="6931" max="6931" width="11.28515625" style="6" customWidth="1"/>
    <col min="6932" max="6933" width="12.85546875" style="6" customWidth="1"/>
    <col min="6934" max="6934" width="22.7109375" style="6" customWidth="1"/>
    <col min="6935" max="6935" width="11.140625" style="6" customWidth="1"/>
    <col min="6936" max="6936" width="13.28515625" style="6" customWidth="1"/>
    <col min="6937" max="6937" width="15.7109375" style="6" customWidth="1"/>
    <col min="6938" max="6938" width="11.28515625" style="6" customWidth="1"/>
    <col min="6939" max="6939" width="13.5703125" style="6" customWidth="1"/>
    <col min="6940" max="6940" width="13.42578125" style="6" customWidth="1"/>
    <col min="6941" max="6941" width="12.85546875" style="6" customWidth="1"/>
    <col min="6942" max="6942" width="13.28515625" style="6" customWidth="1"/>
    <col min="6943" max="6943" width="22.140625" style="6" customWidth="1"/>
    <col min="6944" max="6944" width="11.85546875" style="6" customWidth="1"/>
    <col min="6945" max="6945" width="13.140625" style="6" customWidth="1"/>
    <col min="6946" max="6946" width="14.7109375" style="6" customWidth="1"/>
    <col min="6947" max="6947" width="12" style="6" customWidth="1"/>
    <col min="6948" max="6948" width="12.5703125" style="6" customWidth="1"/>
    <col min="6949" max="6949" width="12" style="6" customWidth="1"/>
    <col min="6950" max="6950" width="13.5703125" style="6" customWidth="1"/>
    <col min="6951" max="6951" width="14.42578125" style="6" customWidth="1"/>
    <col min="6952" max="6952" width="21" style="6" customWidth="1"/>
    <col min="6953" max="6953" width="11.28515625" style="6" customWidth="1"/>
    <col min="6954" max="6954" width="14.5703125" style="6" customWidth="1"/>
    <col min="6955" max="6955" width="14.42578125" style="6" customWidth="1"/>
    <col min="6956" max="6956" width="11.7109375" style="6" customWidth="1"/>
    <col min="6957" max="6957" width="15.5703125" style="6" customWidth="1"/>
    <col min="6958" max="6958" width="14" style="6" customWidth="1"/>
    <col min="6959" max="6967" width="0" style="6" hidden="1" customWidth="1"/>
    <col min="6968" max="6968" width="13.5703125" style="6" customWidth="1"/>
    <col min="6969" max="6969" width="14.42578125" style="6" customWidth="1"/>
    <col min="6970" max="6970" width="21" style="6" customWidth="1"/>
    <col min="6971" max="6971" width="11.28515625" style="6" customWidth="1"/>
    <col min="6972" max="6972" width="14.5703125" style="6" customWidth="1"/>
    <col min="6973" max="6973" width="14.42578125" style="6" customWidth="1"/>
    <col min="6974" max="6974" width="11.7109375" style="6" customWidth="1"/>
    <col min="6975" max="6975" width="15.5703125" style="6" customWidth="1"/>
    <col min="6976" max="6976" width="11" style="6" customWidth="1"/>
    <col min="6977" max="7168" width="9.140625" style="6"/>
    <col min="7169" max="7169" width="59.85546875" style="6" customWidth="1"/>
    <col min="7170" max="7170" width="13.42578125" style="6" customWidth="1"/>
    <col min="7171" max="7171" width="12.28515625" style="6" customWidth="1"/>
    <col min="7172" max="7172" width="22.7109375" style="6" customWidth="1"/>
    <col min="7173" max="7173" width="11.5703125" style="6" customWidth="1"/>
    <col min="7174" max="7174" width="12.5703125" style="6" customWidth="1"/>
    <col min="7175" max="7175" width="16.7109375" style="6" customWidth="1"/>
    <col min="7176" max="7176" width="11.140625" style="6" customWidth="1"/>
    <col min="7177" max="7177" width="14.5703125" style="6" customWidth="1"/>
    <col min="7178" max="7178" width="11" style="6" customWidth="1"/>
    <col min="7179" max="7179" width="12.42578125" style="6" customWidth="1"/>
    <col min="7180" max="7180" width="12.85546875" style="6" customWidth="1"/>
    <col min="7181" max="7181" width="20.7109375" style="6" customWidth="1"/>
    <col min="7182" max="7182" width="11.7109375" style="6" customWidth="1"/>
    <col min="7183" max="7183" width="11.85546875" style="6" customWidth="1"/>
    <col min="7184" max="7184" width="13.85546875" style="6" customWidth="1"/>
    <col min="7185" max="7185" width="12.28515625" style="6" customWidth="1"/>
    <col min="7186" max="7186" width="13" style="6" customWidth="1"/>
    <col min="7187" max="7187" width="11.28515625" style="6" customWidth="1"/>
    <col min="7188" max="7189" width="12.85546875" style="6" customWidth="1"/>
    <col min="7190" max="7190" width="22.7109375" style="6" customWidth="1"/>
    <col min="7191" max="7191" width="11.140625" style="6" customWidth="1"/>
    <col min="7192" max="7192" width="13.28515625" style="6" customWidth="1"/>
    <col min="7193" max="7193" width="15.7109375" style="6" customWidth="1"/>
    <col min="7194" max="7194" width="11.28515625" style="6" customWidth="1"/>
    <col min="7195" max="7195" width="13.5703125" style="6" customWidth="1"/>
    <col min="7196" max="7196" width="13.42578125" style="6" customWidth="1"/>
    <col min="7197" max="7197" width="12.85546875" style="6" customWidth="1"/>
    <col min="7198" max="7198" width="13.28515625" style="6" customWidth="1"/>
    <col min="7199" max="7199" width="22.140625" style="6" customWidth="1"/>
    <col min="7200" max="7200" width="11.85546875" style="6" customWidth="1"/>
    <col min="7201" max="7201" width="13.140625" style="6" customWidth="1"/>
    <col min="7202" max="7202" width="14.7109375" style="6" customWidth="1"/>
    <col min="7203" max="7203" width="12" style="6" customWidth="1"/>
    <col min="7204" max="7204" width="12.5703125" style="6" customWidth="1"/>
    <col min="7205" max="7205" width="12" style="6" customWidth="1"/>
    <col min="7206" max="7206" width="13.5703125" style="6" customWidth="1"/>
    <col min="7207" max="7207" width="14.42578125" style="6" customWidth="1"/>
    <col min="7208" max="7208" width="21" style="6" customWidth="1"/>
    <col min="7209" max="7209" width="11.28515625" style="6" customWidth="1"/>
    <col min="7210" max="7210" width="14.5703125" style="6" customWidth="1"/>
    <col min="7211" max="7211" width="14.42578125" style="6" customWidth="1"/>
    <col min="7212" max="7212" width="11.7109375" style="6" customWidth="1"/>
    <col min="7213" max="7213" width="15.5703125" style="6" customWidth="1"/>
    <col min="7214" max="7214" width="14" style="6" customWidth="1"/>
    <col min="7215" max="7223" width="0" style="6" hidden="1" customWidth="1"/>
    <col min="7224" max="7224" width="13.5703125" style="6" customWidth="1"/>
    <col min="7225" max="7225" width="14.42578125" style="6" customWidth="1"/>
    <col min="7226" max="7226" width="21" style="6" customWidth="1"/>
    <col min="7227" max="7227" width="11.28515625" style="6" customWidth="1"/>
    <col min="7228" max="7228" width="14.5703125" style="6" customWidth="1"/>
    <col min="7229" max="7229" width="14.42578125" style="6" customWidth="1"/>
    <col min="7230" max="7230" width="11.7109375" style="6" customWidth="1"/>
    <col min="7231" max="7231" width="15.5703125" style="6" customWidth="1"/>
    <col min="7232" max="7232" width="11" style="6" customWidth="1"/>
    <col min="7233" max="7424" width="9.140625" style="6"/>
    <col min="7425" max="7425" width="59.85546875" style="6" customWidth="1"/>
    <col min="7426" max="7426" width="13.42578125" style="6" customWidth="1"/>
    <col min="7427" max="7427" width="12.28515625" style="6" customWidth="1"/>
    <col min="7428" max="7428" width="22.7109375" style="6" customWidth="1"/>
    <col min="7429" max="7429" width="11.5703125" style="6" customWidth="1"/>
    <col min="7430" max="7430" width="12.5703125" style="6" customWidth="1"/>
    <col min="7431" max="7431" width="16.7109375" style="6" customWidth="1"/>
    <col min="7432" max="7432" width="11.140625" style="6" customWidth="1"/>
    <col min="7433" max="7433" width="14.5703125" style="6" customWidth="1"/>
    <col min="7434" max="7434" width="11" style="6" customWidth="1"/>
    <col min="7435" max="7435" width="12.42578125" style="6" customWidth="1"/>
    <col min="7436" max="7436" width="12.85546875" style="6" customWidth="1"/>
    <col min="7437" max="7437" width="20.7109375" style="6" customWidth="1"/>
    <col min="7438" max="7438" width="11.7109375" style="6" customWidth="1"/>
    <col min="7439" max="7439" width="11.85546875" style="6" customWidth="1"/>
    <col min="7440" max="7440" width="13.85546875" style="6" customWidth="1"/>
    <col min="7441" max="7441" width="12.28515625" style="6" customWidth="1"/>
    <col min="7442" max="7442" width="13" style="6" customWidth="1"/>
    <col min="7443" max="7443" width="11.28515625" style="6" customWidth="1"/>
    <col min="7444" max="7445" width="12.85546875" style="6" customWidth="1"/>
    <col min="7446" max="7446" width="22.7109375" style="6" customWidth="1"/>
    <col min="7447" max="7447" width="11.140625" style="6" customWidth="1"/>
    <col min="7448" max="7448" width="13.28515625" style="6" customWidth="1"/>
    <col min="7449" max="7449" width="15.7109375" style="6" customWidth="1"/>
    <col min="7450" max="7450" width="11.28515625" style="6" customWidth="1"/>
    <col min="7451" max="7451" width="13.5703125" style="6" customWidth="1"/>
    <col min="7452" max="7452" width="13.42578125" style="6" customWidth="1"/>
    <col min="7453" max="7453" width="12.85546875" style="6" customWidth="1"/>
    <col min="7454" max="7454" width="13.28515625" style="6" customWidth="1"/>
    <col min="7455" max="7455" width="22.140625" style="6" customWidth="1"/>
    <col min="7456" max="7456" width="11.85546875" style="6" customWidth="1"/>
    <col min="7457" max="7457" width="13.140625" style="6" customWidth="1"/>
    <col min="7458" max="7458" width="14.7109375" style="6" customWidth="1"/>
    <col min="7459" max="7459" width="12" style="6" customWidth="1"/>
    <col min="7460" max="7460" width="12.5703125" style="6" customWidth="1"/>
    <col min="7461" max="7461" width="12" style="6" customWidth="1"/>
    <col min="7462" max="7462" width="13.5703125" style="6" customWidth="1"/>
    <col min="7463" max="7463" width="14.42578125" style="6" customWidth="1"/>
    <col min="7464" max="7464" width="21" style="6" customWidth="1"/>
    <col min="7465" max="7465" width="11.28515625" style="6" customWidth="1"/>
    <col min="7466" max="7466" width="14.5703125" style="6" customWidth="1"/>
    <col min="7467" max="7467" width="14.42578125" style="6" customWidth="1"/>
    <col min="7468" max="7468" width="11.7109375" style="6" customWidth="1"/>
    <col min="7469" max="7469" width="15.5703125" style="6" customWidth="1"/>
    <col min="7470" max="7470" width="14" style="6" customWidth="1"/>
    <col min="7471" max="7479" width="0" style="6" hidden="1" customWidth="1"/>
    <col min="7480" max="7480" width="13.5703125" style="6" customWidth="1"/>
    <col min="7481" max="7481" width="14.42578125" style="6" customWidth="1"/>
    <col min="7482" max="7482" width="21" style="6" customWidth="1"/>
    <col min="7483" max="7483" width="11.28515625" style="6" customWidth="1"/>
    <col min="7484" max="7484" width="14.5703125" style="6" customWidth="1"/>
    <col min="7485" max="7485" width="14.42578125" style="6" customWidth="1"/>
    <col min="7486" max="7486" width="11.7109375" style="6" customWidth="1"/>
    <col min="7487" max="7487" width="15.5703125" style="6" customWidth="1"/>
    <col min="7488" max="7488" width="11" style="6" customWidth="1"/>
    <col min="7489" max="7680" width="9.140625" style="6"/>
    <col min="7681" max="7681" width="59.85546875" style="6" customWidth="1"/>
    <col min="7682" max="7682" width="13.42578125" style="6" customWidth="1"/>
    <col min="7683" max="7683" width="12.28515625" style="6" customWidth="1"/>
    <col min="7684" max="7684" width="22.7109375" style="6" customWidth="1"/>
    <col min="7685" max="7685" width="11.5703125" style="6" customWidth="1"/>
    <col min="7686" max="7686" width="12.5703125" style="6" customWidth="1"/>
    <col min="7687" max="7687" width="16.7109375" style="6" customWidth="1"/>
    <col min="7688" max="7688" width="11.140625" style="6" customWidth="1"/>
    <col min="7689" max="7689" width="14.5703125" style="6" customWidth="1"/>
    <col min="7690" max="7690" width="11" style="6" customWidth="1"/>
    <col min="7691" max="7691" width="12.42578125" style="6" customWidth="1"/>
    <col min="7692" max="7692" width="12.85546875" style="6" customWidth="1"/>
    <col min="7693" max="7693" width="20.7109375" style="6" customWidth="1"/>
    <col min="7694" max="7694" width="11.7109375" style="6" customWidth="1"/>
    <col min="7695" max="7695" width="11.85546875" style="6" customWidth="1"/>
    <col min="7696" max="7696" width="13.85546875" style="6" customWidth="1"/>
    <col min="7697" max="7697" width="12.28515625" style="6" customWidth="1"/>
    <col min="7698" max="7698" width="13" style="6" customWidth="1"/>
    <col min="7699" max="7699" width="11.28515625" style="6" customWidth="1"/>
    <col min="7700" max="7701" width="12.85546875" style="6" customWidth="1"/>
    <col min="7702" max="7702" width="22.7109375" style="6" customWidth="1"/>
    <col min="7703" max="7703" width="11.140625" style="6" customWidth="1"/>
    <col min="7704" max="7704" width="13.28515625" style="6" customWidth="1"/>
    <col min="7705" max="7705" width="15.7109375" style="6" customWidth="1"/>
    <col min="7706" max="7706" width="11.28515625" style="6" customWidth="1"/>
    <col min="7707" max="7707" width="13.5703125" style="6" customWidth="1"/>
    <col min="7708" max="7708" width="13.42578125" style="6" customWidth="1"/>
    <col min="7709" max="7709" width="12.85546875" style="6" customWidth="1"/>
    <col min="7710" max="7710" width="13.28515625" style="6" customWidth="1"/>
    <col min="7711" max="7711" width="22.140625" style="6" customWidth="1"/>
    <col min="7712" max="7712" width="11.85546875" style="6" customWidth="1"/>
    <col min="7713" max="7713" width="13.140625" style="6" customWidth="1"/>
    <col min="7714" max="7714" width="14.7109375" style="6" customWidth="1"/>
    <col min="7715" max="7715" width="12" style="6" customWidth="1"/>
    <col min="7716" max="7716" width="12.5703125" style="6" customWidth="1"/>
    <col min="7717" max="7717" width="12" style="6" customWidth="1"/>
    <col min="7718" max="7718" width="13.5703125" style="6" customWidth="1"/>
    <col min="7719" max="7719" width="14.42578125" style="6" customWidth="1"/>
    <col min="7720" max="7720" width="21" style="6" customWidth="1"/>
    <col min="7721" max="7721" width="11.28515625" style="6" customWidth="1"/>
    <col min="7722" max="7722" width="14.5703125" style="6" customWidth="1"/>
    <col min="7723" max="7723" width="14.42578125" style="6" customWidth="1"/>
    <col min="7724" max="7724" width="11.7109375" style="6" customWidth="1"/>
    <col min="7725" max="7725" width="15.5703125" style="6" customWidth="1"/>
    <col min="7726" max="7726" width="14" style="6" customWidth="1"/>
    <col min="7727" max="7735" width="0" style="6" hidden="1" customWidth="1"/>
    <col min="7736" max="7736" width="13.5703125" style="6" customWidth="1"/>
    <col min="7737" max="7737" width="14.42578125" style="6" customWidth="1"/>
    <col min="7738" max="7738" width="21" style="6" customWidth="1"/>
    <col min="7739" max="7739" width="11.28515625" style="6" customWidth="1"/>
    <col min="7740" max="7740" width="14.5703125" style="6" customWidth="1"/>
    <col min="7741" max="7741" width="14.42578125" style="6" customWidth="1"/>
    <col min="7742" max="7742" width="11.7109375" style="6" customWidth="1"/>
    <col min="7743" max="7743" width="15.5703125" style="6" customWidth="1"/>
    <col min="7744" max="7744" width="11" style="6" customWidth="1"/>
    <col min="7745" max="7936" width="9.140625" style="6"/>
    <col min="7937" max="7937" width="59.85546875" style="6" customWidth="1"/>
    <col min="7938" max="7938" width="13.42578125" style="6" customWidth="1"/>
    <col min="7939" max="7939" width="12.28515625" style="6" customWidth="1"/>
    <col min="7940" max="7940" width="22.7109375" style="6" customWidth="1"/>
    <col min="7941" max="7941" width="11.5703125" style="6" customWidth="1"/>
    <col min="7942" max="7942" width="12.5703125" style="6" customWidth="1"/>
    <col min="7943" max="7943" width="16.7109375" style="6" customWidth="1"/>
    <col min="7944" max="7944" width="11.140625" style="6" customWidth="1"/>
    <col min="7945" max="7945" width="14.5703125" style="6" customWidth="1"/>
    <col min="7946" max="7946" width="11" style="6" customWidth="1"/>
    <col min="7947" max="7947" width="12.42578125" style="6" customWidth="1"/>
    <col min="7948" max="7948" width="12.85546875" style="6" customWidth="1"/>
    <col min="7949" max="7949" width="20.7109375" style="6" customWidth="1"/>
    <col min="7950" max="7950" width="11.7109375" style="6" customWidth="1"/>
    <col min="7951" max="7951" width="11.85546875" style="6" customWidth="1"/>
    <col min="7952" max="7952" width="13.85546875" style="6" customWidth="1"/>
    <col min="7953" max="7953" width="12.28515625" style="6" customWidth="1"/>
    <col min="7954" max="7954" width="13" style="6" customWidth="1"/>
    <col min="7955" max="7955" width="11.28515625" style="6" customWidth="1"/>
    <col min="7956" max="7957" width="12.85546875" style="6" customWidth="1"/>
    <col min="7958" max="7958" width="22.7109375" style="6" customWidth="1"/>
    <col min="7959" max="7959" width="11.140625" style="6" customWidth="1"/>
    <col min="7960" max="7960" width="13.28515625" style="6" customWidth="1"/>
    <col min="7961" max="7961" width="15.7109375" style="6" customWidth="1"/>
    <col min="7962" max="7962" width="11.28515625" style="6" customWidth="1"/>
    <col min="7963" max="7963" width="13.5703125" style="6" customWidth="1"/>
    <col min="7964" max="7964" width="13.42578125" style="6" customWidth="1"/>
    <col min="7965" max="7965" width="12.85546875" style="6" customWidth="1"/>
    <col min="7966" max="7966" width="13.28515625" style="6" customWidth="1"/>
    <col min="7967" max="7967" width="22.140625" style="6" customWidth="1"/>
    <col min="7968" max="7968" width="11.85546875" style="6" customWidth="1"/>
    <col min="7969" max="7969" width="13.140625" style="6" customWidth="1"/>
    <col min="7970" max="7970" width="14.7109375" style="6" customWidth="1"/>
    <col min="7971" max="7971" width="12" style="6" customWidth="1"/>
    <col min="7972" max="7972" width="12.5703125" style="6" customWidth="1"/>
    <col min="7973" max="7973" width="12" style="6" customWidth="1"/>
    <col min="7974" max="7974" width="13.5703125" style="6" customWidth="1"/>
    <col min="7975" max="7975" width="14.42578125" style="6" customWidth="1"/>
    <col min="7976" max="7976" width="21" style="6" customWidth="1"/>
    <col min="7977" max="7977" width="11.28515625" style="6" customWidth="1"/>
    <col min="7978" max="7978" width="14.5703125" style="6" customWidth="1"/>
    <col min="7979" max="7979" width="14.42578125" style="6" customWidth="1"/>
    <col min="7980" max="7980" width="11.7109375" style="6" customWidth="1"/>
    <col min="7981" max="7981" width="15.5703125" style="6" customWidth="1"/>
    <col min="7982" max="7982" width="14" style="6" customWidth="1"/>
    <col min="7983" max="7991" width="0" style="6" hidden="1" customWidth="1"/>
    <col min="7992" max="7992" width="13.5703125" style="6" customWidth="1"/>
    <col min="7993" max="7993" width="14.42578125" style="6" customWidth="1"/>
    <col min="7994" max="7994" width="21" style="6" customWidth="1"/>
    <col min="7995" max="7995" width="11.28515625" style="6" customWidth="1"/>
    <col min="7996" max="7996" width="14.5703125" style="6" customWidth="1"/>
    <col min="7997" max="7997" width="14.42578125" style="6" customWidth="1"/>
    <col min="7998" max="7998" width="11.7109375" style="6" customWidth="1"/>
    <col min="7999" max="7999" width="15.5703125" style="6" customWidth="1"/>
    <col min="8000" max="8000" width="11" style="6" customWidth="1"/>
    <col min="8001" max="8192" width="9.140625" style="6"/>
    <col min="8193" max="8193" width="59.85546875" style="6" customWidth="1"/>
    <col min="8194" max="8194" width="13.42578125" style="6" customWidth="1"/>
    <col min="8195" max="8195" width="12.28515625" style="6" customWidth="1"/>
    <col min="8196" max="8196" width="22.7109375" style="6" customWidth="1"/>
    <col min="8197" max="8197" width="11.5703125" style="6" customWidth="1"/>
    <col min="8198" max="8198" width="12.5703125" style="6" customWidth="1"/>
    <col min="8199" max="8199" width="16.7109375" style="6" customWidth="1"/>
    <col min="8200" max="8200" width="11.140625" style="6" customWidth="1"/>
    <col min="8201" max="8201" width="14.5703125" style="6" customWidth="1"/>
    <col min="8202" max="8202" width="11" style="6" customWidth="1"/>
    <col min="8203" max="8203" width="12.42578125" style="6" customWidth="1"/>
    <col min="8204" max="8204" width="12.85546875" style="6" customWidth="1"/>
    <col min="8205" max="8205" width="20.7109375" style="6" customWidth="1"/>
    <col min="8206" max="8206" width="11.7109375" style="6" customWidth="1"/>
    <col min="8207" max="8207" width="11.85546875" style="6" customWidth="1"/>
    <col min="8208" max="8208" width="13.85546875" style="6" customWidth="1"/>
    <col min="8209" max="8209" width="12.28515625" style="6" customWidth="1"/>
    <col min="8210" max="8210" width="13" style="6" customWidth="1"/>
    <col min="8211" max="8211" width="11.28515625" style="6" customWidth="1"/>
    <col min="8212" max="8213" width="12.85546875" style="6" customWidth="1"/>
    <col min="8214" max="8214" width="22.7109375" style="6" customWidth="1"/>
    <col min="8215" max="8215" width="11.140625" style="6" customWidth="1"/>
    <col min="8216" max="8216" width="13.28515625" style="6" customWidth="1"/>
    <col min="8217" max="8217" width="15.7109375" style="6" customWidth="1"/>
    <col min="8218" max="8218" width="11.28515625" style="6" customWidth="1"/>
    <col min="8219" max="8219" width="13.5703125" style="6" customWidth="1"/>
    <col min="8220" max="8220" width="13.42578125" style="6" customWidth="1"/>
    <col min="8221" max="8221" width="12.85546875" style="6" customWidth="1"/>
    <col min="8222" max="8222" width="13.28515625" style="6" customWidth="1"/>
    <col min="8223" max="8223" width="22.140625" style="6" customWidth="1"/>
    <col min="8224" max="8224" width="11.85546875" style="6" customWidth="1"/>
    <col min="8225" max="8225" width="13.140625" style="6" customWidth="1"/>
    <col min="8226" max="8226" width="14.7109375" style="6" customWidth="1"/>
    <col min="8227" max="8227" width="12" style="6" customWidth="1"/>
    <col min="8228" max="8228" width="12.5703125" style="6" customWidth="1"/>
    <col min="8229" max="8229" width="12" style="6" customWidth="1"/>
    <col min="8230" max="8230" width="13.5703125" style="6" customWidth="1"/>
    <col min="8231" max="8231" width="14.42578125" style="6" customWidth="1"/>
    <col min="8232" max="8232" width="21" style="6" customWidth="1"/>
    <col min="8233" max="8233" width="11.28515625" style="6" customWidth="1"/>
    <col min="8234" max="8234" width="14.5703125" style="6" customWidth="1"/>
    <col min="8235" max="8235" width="14.42578125" style="6" customWidth="1"/>
    <col min="8236" max="8236" width="11.7109375" style="6" customWidth="1"/>
    <col min="8237" max="8237" width="15.5703125" style="6" customWidth="1"/>
    <col min="8238" max="8238" width="14" style="6" customWidth="1"/>
    <col min="8239" max="8247" width="0" style="6" hidden="1" customWidth="1"/>
    <col min="8248" max="8248" width="13.5703125" style="6" customWidth="1"/>
    <col min="8249" max="8249" width="14.42578125" style="6" customWidth="1"/>
    <col min="8250" max="8250" width="21" style="6" customWidth="1"/>
    <col min="8251" max="8251" width="11.28515625" style="6" customWidth="1"/>
    <col min="8252" max="8252" width="14.5703125" style="6" customWidth="1"/>
    <col min="8253" max="8253" width="14.42578125" style="6" customWidth="1"/>
    <col min="8254" max="8254" width="11.7109375" style="6" customWidth="1"/>
    <col min="8255" max="8255" width="15.5703125" style="6" customWidth="1"/>
    <col min="8256" max="8256" width="11" style="6" customWidth="1"/>
    <col min="8257" max="8448" width="9.140625" style="6"/>
    <col min="8449" max="8449" width="59.85546875" style="6" customWidth="1"/>
    <col min="8450" max="8450" width="13.42578125" style="6" customWidth="1"/>
    <col min="8451" max="8451" width="12.28515625" style="6" customWidth="1"/>
    <col min="8452" max="8452" width="22.7109375" style="6" customWidth="1"/>
    <col min="8453" max="8453" width="11.5703125" style="6" customWidth="1"/>
    <col min="8454" max="8454" width="12.5703125" style="6" customWidth="1"/>
    <col min="8455" max="8455" width="16.7109375" style="6" customWidth="1"/>
    <col min="8456" max="8456" width="11.140625" style="6" customWidth="1"/>
    <col min="8457" max="8457" width="14.5703125" style="6" customWidth="1"/>
    <col min="8458" max="8458" width="11" style="6" customWidth="1"/>
    <col min="8459" max="8459" width="12.42578125" style="6" customWidth="1"/>
    <col min="8460" max="8460" width="12.85546875" style="6" customWidth="1"/>
    <col min="8461" max="8461" width="20.7109375" style="6" customWidth="1"/>
    <col min="8462" max="8462" width="11.7109375" style="6" customWidth="1"/>
    <col min="8463" max="8463" width="11.85546875" style="6" customWidth="1"/>
    <col min="8464" max="8464" width="13.85546875" style="6" customWidth="1"/>
    <col min="8465" max="8465" width="12.28515625" style="6" customWidth="1"/>
    <col min="8466" max="8466" width="13" style="6" customWidth="1"/>
    <col min="8467" max="8467" width="11.28515625" style="6" customWidth="1"/>
    <col min="8468" max="8469" width="12.85546875" style="6" customWidth="1"/>
    <col min="8470" max="8470" width="22.7109375" style="6" customWidth="1"/>
    <col min="8471" max="8471" width="11.140625" style="6" customWidth="1"/>
    <col min="8472" max="8472" width="13.28515625" style="6" customWidth="1"/>
    <col min="8473" max="8473" width="15.7109375" style="6" customWidth="1"/>
    <col min="8474" max="8474" width="11.28515625" style="6" customWidth="1"/>
    <col min="8475" max="8475" width="13.5703125" style="6" customWidth="1"/>
    <col min="8476" max="8476" width="13.42578125" style="6" customWidth="1"/>
    <col min="8477" max="8477" width="12.85546875" style="6" customWidth="1"/>
    <col min="8478" max="8478" width="13.28515625" style="6" customWidth="1"/>
    <col min="8479" max="8479" width="22.140625" style="6" customWidth="1"/>
    <col min="8480" max="8480" width="11.85546875" style="6" customWidth="1"/>
    <col min="8481" max="8481" width="13.140625" style="6" customWidth="1"/>
    <col min="8482" max="8482" width="14.7109375" style="6" customWidth="1"/>
    <col min="8483" max="8483" width="12" style="6" customWidth="1"/>
    <col min="8484" max="8484" width="12.5703125" style="6" customWidth="1"/>
    <col min="8485" max="8485" width="12" style="6" customWidth="1"/>
    <col min="8486" max="8486" width="13.5703125" style="6" customWidth="1"/>
    <col min="8487" max="8487" width="14.42578125" style="6" customWidth="1"/>
    <col min="8488" max="8488" width="21" style="6" customWidth="1"/>
    <col min="8489" max="8489" width="11.28515625" style="6" customWidth="1"/>
    <col min="8490" max="8490" width="14.5703125" style="6" customWidth="1"/>
    <col min="8491" max="8491" width="14.42578125" style="6" customWidth="1"/>
    <col min="8492" max="8492" width="11.7109375" style="6" customWidth="1"/>
    <col min="8493" max="8493" width="15.5703125" style="6" customWidth="1"/>
    <col min="8494" max="8494" width="14" style="6" customWidth="1"/>
    <col min="8495" max="8503" width="0" style="6" hidden="1" customWidth="1"/>
    <col min="8504" max="8504" width="13.5703125" style="6" customWidth="1"/>
    <col min="8505" max="8505" width="14.42578125" style="6" customWidth="1"/>
    <col min="8506" max="8506" width="21" style="6" customWidth="1"/>
    <col min="8507" max="8507" width="11.28515625" style="6" customWidth="1"/>
    <col min="8508" max="8508" width="14.5703125" style="6" customWidth="1"/>
    <col min="8509" max="8509" width="14.42578125" style="6" customWidth="1"/>
    <col min="8510" max="8510" width="11.7109375" style="6" customWidth="1"/>
    <col min="8511" max="8511" width="15.5703125" style="6" customWidth="1"/>
    <col min="8512" max="8512" width="11" style="6" customWidth="1"/>
    <col min="8513" max="8704" width="9.140625" style="6"/>
    <col min="8705" max="8705" width="59.85546875" style="6" customWidth="1"/>
    <col min="8706" max="8706" width="13.42578125" style="6" customWidth="1"/>
    <col min="8707" max="8707" width="12.28515625" style="6" customWidth="1"/>
    <col min="8708" max="8708" width="22.7109375" style="6" customWidth="1"/>
    <col min="8709" max="8709" width="11.5703125" style="6" customWidth="1"/>
    <col min="8710" max="8710" width="12.5703125" style="6" customWidth="1"/>
    <col min="8711" max="8711" width="16.7109375" style="6" customWidth="1"/>
    <col min="8712" max="8712" width="11.140625" style="6" customWidth="1"/>
    <col min="8713" max="8713" width="14.5703125" style="6" customWidth="1"/>
    <col min="8714" max="8714" width="11" style="6" customWidth="1"/>
    <col min="8715" max="8715" width="12.42578125" style="6" customWidth="1"/>
    <col min="8716" max="8716" width="12.85546875" style="6" customWidth="1"/>
    <col min="8717" max="8717" width="20.7109375" style="6" customWidth="1"/>
    <col min="8718" max="8718" width="11.7109375" style="6" customWidth="1"/>
    <col min="8719" max="8719" width="11.85546875" style="6" customWidth="1"/>
    <col min="8720" max="8720" width="13.85546875" style="6" customWidth="1"/>
    <col min="8721" max="8721" width="12.28515625" style="6" customWidth="1"/>
    <col min="8722" max="8722" width="13" style="6" customWidth="1"/>
    <col min="8723" max="8723" width="11.28515625" style="6" customWidth="1"/>
    <col min="8724" max="8725" width="12.85546875" style="6" customWidth="1"/>
    <col min="8726" max="8726" width="22.7109375" style="6" customWidth="1"/>
    <col min="8727" max="8727" width="11.140625" style="6" customWidth="1"/>
    <col min="8728" max="8728" width="13.28515625" style="6" customWidth="1"/>
    <col min="8729" max="8729" width="15.7109375" style="6" customWidth="1"/>
    <col min="8730" max="8730" width="11.28515625" style="6" customWidth="1"/>
    <col min="8731" max="8731" width="13.5703125" style="6" customWidth="1"/>
    <col min="8732" max="8732" width="13.42578125" style="6" customWidth="1"/>
    <col min="8733" max="8733" width="12.85546875" style="6" customWidth="1"/>
    <col min="8734" max="8734" width="13.28515625" style="6" customWidth="1"/>
    <col min="8735" max="8735" width="22.140625" style="6" customWidth="1"/>
    <col min="8736" max="8736" width="11.85546875" style="6" customWidth="1"/>
    <col min="8737" max="8737" width="13.140625" style="6" customWidth="1"/>
    <col min="8738" max="8738" width="14.7109375" style="6" customWidth="1"/>
    <col min="8739" max="8739" width="12" style="6" customWidth="1"/>
    <col min="8740" max="8740" width="12.5703125" style="6" customWidth="1"/>
    <col min="8741" max="8741" width="12" style="6" customWidth="1"/>
    <col min="8742" max="8742" width="13.5703125" style="6" customWidth="1"/>
    <col min="8743" max="8743" width="14.42578125" style="6" customWidth="1"/>
    <col min="8744" max="8744" width="21" style="6" customWidth="1"/>
    <col min="8745" max="8745" width="11.28515625" style="6" customWidth="1"/>
    <col min="8746" max="8746" width="14.5703125" style="6" customWidth="1"/>
    <col min="8747" max="8747" width="14.42578125" style="6" customWidth="1"/>
    <col min="8748" max="8748" width="11.7109375" style="6" customWidth="1"/>
    <col min="8749" max="8749" width="15.5703125" style="6" customWidth="1"/>
    <col min="8750" max="8750" width="14" style="6" customWidth="1"/>
    <col min="8751" max="8759" width="0" style="6" hidden="1" customWidth="1"/>
    <col min="8760" max="8760" width="13.5703125" style="6" customWidth="1"/>
    <col min="8761" max="8761" width="14.42578125" style="6" customWidth="1"/>
    <col min="8762" max="8762" width="21" style="6" customWidth="1"/>
    <col min="8763" max="8763" width="11.28515625" style="6" customWidth="1"/>
    <col min="8764" max="8764" width="14.5703125" style="6" customWidth="1"/>
    <col min="8765" max="8765" width="14.42578125" style="6" customWidth="1"/>
    <col min="8766" max="8766" width="11.7109375" style="6" customWidth="1"/>
    <col min="8767" max="8767" width="15.5703125" style="6" customWidth="1"/>
    <col min="8768" max="8768" width="11" style="6" customWidth="1"/>
    <col min="8769" max="8960" width="9.140625" style="6"/>
    <col min="8961" max="8961" width="59.85546875" style="6" customWidth="1"/>
    <col min="8962" max="8962" width="13.42578125" style="6" customWidth="1"/>
    <col min="8963" max="8963" width="12.28515625" style="6" customWidth="1"/>
    <col min="8964" max="8964" width="22.7109375" style="6" customWidth="1"/>
    <col min="8965" max="8965" width="11.5703125" style="6" customWidth="1"/>
    <col min="8966" max="8966" width="12.5703125" style="6" customWidth="1"/>
    <col min="8967" max="8967" width="16.7109375" style="6" customWidth="1"/>
    <col min="8968" max="8968" width="11.140625" style="6" customWidth="1"/>
    <col min="8969" max="8969" width="14.5703125" style="6" customWidth="1"/>
    <col min="8970" max="8970" width="11" style="6" customWidth="1"/>
    <col min="8971" max="8971" width="12.42578125" style="6" customWidth="1"/>
    <col min="8972" max="8972" width="12.85546875" style="6" customWidth="1"/>
    <col min="8973" max="8973" width="20.7109375" style="6" customWidth="1"/>
    <col min="8974" max="8974" width="11.7109375" style="6" customWidth="1"/>
    <col min="8975" max="8975" width="11.85546875" style="6" customWidth="1"/>
    <col min="8976" max="8976" width="13.85546875" style="6" customWidth="1"/>
    <col min="8977" max="8977" width="12.28515625" style="6" customWidth="1"/>
    <col min="8978" max="8978" width="13" style="6" customWidth="1"/>
    <col min="8979" max="8979" width="11.28515625" style="6" customWidth="1"/>
    <col min="8980" max="8981" width="12.85546875" style="6" customWidth="1"/>
    <col min="8982" max="8982" width="22.7109375" style="6" customWidth="1"/>
    <col min="8983" max="8983" width="11.140625" style="6" customWidth="1"/>
    <col min="8984" max="8984" width="13.28515625" style="6" customWidth="1"/>
    <col min="8985" max="8985" width="15.7109375" style="6" customWidth="1"/>
    <col min="8986" max="8986" width="11.28515625" style="6" customWidth="1"/>
    <col min="8987" max="8987" width="13.5703125" style="6" customWidth="1"/>
    <col min="8988" max="8988" width="13.42578125" style="6" customWidth="1"/>
    <col min="8989" max="8989" width="12.85546875" style="6" customWidth="1"/>
    <col min="8990" max="8990" width="13.28515625" style="6" customWidth="1"/>
    <col min="8991" max="8991" width="22.140625" style="6" customWidth="1"/>
    <col min="8992" max="8992" width="11.85546875" style="6" customWidth="1"/>
    <col min="8993" max="8993" width="13.140625" style="6" customWidth="1"/>
    <col min="8994" max="8994" width="14.7109375" style="6" customWidth="1"/>
    <col min="8995" max="8995" width="12" style="6" customWidth="1"/>
    <col min="8996" max="8996" width="12.5703125" style="6" customWidth="1"/>
    <col min="8997" max="8997" width="12" style="6" customWidth="1"/>
    <col min="8998" max="8998" width="13.5703125" style="6" customWidth="1"/>
    <col min="8999" max="8999" width="14.42578125" style="6" customWidth="1"/>
    <col min="9000" max="9000" width="21" style="6" customWidth="1"/>
    <col min="9001" max="9001" width="11.28515625" style="6" customWidth="1"/>
    <col min="9002" max="9002" width="14.5703125" style="6" customWidth="1"/>
    <col min="9003" max="9003" width="14.42578125" style="6" customWidth="1"/>
    <col min="9004" max="9004" width="11.7109375" style="6" customWidth="1"/>
    <col min="9005" max="9005" width="15.5703125" style="6" customWidth="1"/>
    <col min="9006" max="9006" width="14" style="6" customWidth="1"/>
    <col min="9007" max="9015" width="0" style="6" hidden="1" customWidth="1"/>
    <col min="9016" max="9016" width="13.5703125" style="6" customWidth="1"/>
    <col min="9017" max="9017" width="14.42578125" style="6" customWidth="1"/>
    <col min="9018" max="9018" width="21" style="6" customWidth="1"/>
    <col min="9019" max="9019" width="11.28515625" style="6" customWidth="1"/>
    <col min="9020" max="9020" width="14.5703125" style="6" customWidth="1"/>
    <col min="9021" max="9021" width="14.42578125" style="6" customWidth="1"/>
    <col min="9022" max="9022" width="11.7109375" style="6" customWidth="1"/>
    <col min="9023" max="9023" width="15.5703125" style="6" customWidth="1"/>
    <col min="9024" max="9024" width="11" style="6" customWidth="1"/>
    <col min="9025" max="9216" width="9.140625" style="6"/>
    <col min="9217" max="9217" width="59.85546875" style="6" customWidth="1"/>
    <col min="9218" max="9218" width="13.42578125" style="6" customWidth="1"/>
    <col min="9219" max="9219" width="12.28515625" style="6" customWidth="1"/>
    <col min="9220" max="9220" width="22.7109375" style="6" customWidth="1"/>
    <col min="9221" max="9221" width="11.5703125" style="6" customWidth="1"/>
    <col min="9222" max="9222" width="12.5703125" style="6" customWidth="1"/>
    <col min="9223" max="9223" width="16.7109375" style="6" customWidth="1"/>
    <col min="9224" max="9224" width="11.140625" style="6" customWidth="1"/>
    <col min="9225" max="9225" width="14.5703125" style="6" customWidth="1"/>
    <col min="9226" max="9226" width="11" style="6" customWidth="1"/>
    <col min="9227" max="9227" width="12.42578125" style="6" customWidth="1"/>
    <col min="9228" max="9228" width="12.85546875" style="6" customWidth="1"/>
    <col min="9229" max="9229" width="20.7109375" style="6" customWidth="1"/>
    <col min="9230" max="9230" width="11.7109375" style="6" customWidth="1"/>
    <col min="9231" max="9231" width="11.85546875" style="6" customWidth="1"/>
    <col min="9232" max="9232" width="13.85546875" style="6" customWidth="1"/>
    <col min="9233" max="9233" width="12.28515625" style="6" customWidth="1"/>
    <col min="9234" max="9234" width="13" style="6" customWidth="1"/>
    <col min="9235" max="9235" width="11.28515625" style="6" customWidth="1"/>
    <col min="9236" max="9237" width="12.85546875" style="6" customWidth="1"/>
    <col min="9238" max="9238" width="22.7109375" style="6" customWidth="1"/>
    <col min="9239" max="9239" width="11.140625" style="6" customWidth="1"/>
    <col min="9240" max="9240" width="13.28515625" style="6" customWidth="1"/>
    <col min="9241" max="9241" width="15.7109375" style="6" customWidth="1"/>
    <col min="9242" max="9242" width="11.28515625" style="6" customWidth="1"/>
    <col min="9243" max="9243" width="13.5703125" style="6" customWidth="1"/>
    <col min="9244" max="9244" width="13.42578125" style="6" customWidth="1"/>
    <col min="9245" max="9245" width="12.85546875" style="6" customWidth="1"/>
    <col min="9246" max="9246" width="13.28515625" style="6" customWidth="1"/>
    <col min="9247" max="9247" width="22.140625" style="6" customWidth="1"/>
    <col min="9248" max="9248" width="11.85546875" style="6" customWidth="1"/>
    <col min="9249" max="9249" width="13.140625" style="6" customWidth="1"/>
    <col min="9250" max="9250" width="14.7109375" style="6" customWidth="1"/>
    <col min="9251" max="9251" width="12" style="6" customWidth="1"/>
    <col min="9252" max="9252" width="12.5703125" style="6" customWidth="1"/>
    <col min="9253" max="9253" width="12" style="6" customWidth="1"/>
    <col min="9254" max="9254" width="13.5703125" style="6" customWidth="1"/>
    <col min="9255" max="9255" width="14.42578125" style="6" customWidth="1"/>
    <col min="9256" max="9256" width="21" style="6" customWidth="1"/>
    <col min="9257" max="9257" width="11.28515625" style="6" customWidth="1"/>
    <col min="9258" max="9258" width="14.5703125" style="6" customWidth="1"/>
    <col min="9259" max="9259" width="14.42578125" style="6" customWidth="1"/>
    <col min="9260" max="9260" width="11.7109375" style="6" customWidth="1"/>
    <col min="9261" max="9261" width="15.5703125" style="6" customWidth="1"/>
    <col min="9262" max="9262" width="14" style="6" customWidth="1"/>
    <col min="9263" max="9271" width="0" style="6" hidden="1" customWidth="1"/>
    <col min="9272" max="9272" width="13.5703125" style="6" customWidth="1"/>
    <col min="9273" max="9273" width="14.42578125" style="6" customWidth="1"/>
    <col min="9274" max="9274" width="21" style="6" customWidth="1"/>
    <col min="9275" max="9275" width="11.28515625" style="6" customWidth="1"/>
    <col min="9276" max="9276" width="14.5703125" style="6" customWidth="1"/>
    <col min="9277" max="9277" width="14.42578125" style="6" customWidth="1"/>
    <col min="9278" max="9278" width="11.7109375" style="6" customWidth="1"/>
    <col min="9279" max="9279" width="15.5703125" style="6" customWidth="1"/>
    <col min="9280" max="9280" width="11" style="6" customWidth="1"/>
    <col min="9281" max="9472" width="9.140625" style="6"/>
    <col min="9473" max="9473" width="59.85546875" style="6" customWidth="1"/>
    <col min="9474" max="9474" width="13.42578125" style="6" customWidth="1"/>
    <col min="9475" max="9475" width="12.28515625" style="6" customWidth="1"/>
    <col min="9476" max="9476" width="22.7109375" style="6" customWidth="1"/>
    <col min="9477" max="9477" width="11.5703125" style="6" customWidth="1"/>
    <col min="9478" max="9478" width="12.5703125" style="6" customWidth="1"/>
    <col min="9479" max="9479" width="16.7109375" style="6" customWidth="1"/>
    <col min="9480" max="9480" width="11.140625" style="6" customWidth="1"/>
    <col min="9481" max="9481" width="14.5703125" style="6" customWidth="1"/>
    <col min="9482" max="9482" width="11" style="6" customWidth="1"/>
    <col min="9483" max="9483" width="12.42578125" style="6" customWidth="1"/>
    <col min="9484" max="9484" width="12.85546875" style="6" customWidth="1"/>
    <col min="9485" max="9485" width="20.7109375" style="6" customWidth="1"/>
    <col min="9486" max="9486" width="11.7109375" style="6" customWidth="1"/>
    <col min="9487" max="9487" width="11.85546875" style="6" customWidth="1"/>
    <col min="9488" max="9488" width="13.85546875" style="6" customWidth="1"/>
    <col min="9489" max="9489" width="12.28515625" style="6" customWidth="1"/>
    <col min="9490" max="9490" width="13" style="6" customWidth="1"/>
    <col min="9491" max="9491" width="11.28515625" style="6" customWidth="1"/>
    <col min="9492" max="9493" width="12.85546875" style="6" customWidth="1"/>
    <col min="9494" max="9494" width="22.7109375" style="6" customWidth="1"/>
    <col min="9495" max="9495" width="11.140625" style="6" customWidth="1"/>
    <col min="9496" max="9496" width="13.28515625" style="6" customWidth="1"/>
    <col min="9497" max="9497" width="15.7109375" style="6" customWidth="1"/>
    <col min="9498" max="9498" width="11.28515625" style="6" customWidth="1"/>
    <col min="9499" max="9499" width="13.5703125" style="6" customWidth="1"/>
    <col min="9500" max="9500" width="13.42578125" style="6" customWidth="1"/>
    <col min="9501" max="9501" width="12.85546875" style="6" customWidth="1"/>
    <col min="9502" max="9502" width="13.28515625" style="6" customWidth="1"/>
    <col min="9503" max="9503" width="22.140625" style="6" customWidth="1"/>
    <col min="9504" max="9504" width="11.85546875" style="6" customWidth="1"/>
    <col min="9505" max="9505" width="13.140625" style="6" customWidth="1"/>
    <col min="9506" max="9506" width="14.7109375" style="6" customWidth="1"/>
    <col min="9507" max="9507" width="12" style="6" customWidth="1"/>
    <col min="9508" max="9508" width="12.5703125" style="6" customWidth="1"/>
    <col min="9509" max="9509" width="12" style="6" customWidth="1"/>
    <col min="9510" max="9510" width="13.5703125" style="6" customWidth="1"/>
    <col min="9511" max="9511" width="14.42578125" style="6" customWidth="1"/>
    <col min="9512" max="9512" width="21" style="6" customWidth="1"/>
    <col min="9513" max="9513" width="11.28515625" style="6" customWidth="1"/>
    <col min="9514" max="9514" width="14.5703125" style="6" customWidth="1"/>
    <col min="9515" max="9515" width="14.42578125" style="6" customWidth="1"/>
    <col min="9516" max="9516" width="11.7109375" style="6" customWidth="1"/>
    <col min="9517" max="9517" width="15.5703125" style="6" customWidth="1"/>
    <col min="9518" max="9518" width="14" style="6" customWidth="1"/>
    <col min="9519" max="9527" width="0" style="6" hidden="1" customWidth="1"/>
    <col min="9528" max="9528" width="13.5703125" style="6" customWidth="1"/>
    <col min="9529" max="9529" width="14.42578125" style="6" customWidth="1"/>
    <col min="9530" max="9530" width="21" style="6" customWidth="1"/>
    <col min="9531" max="9531" width="11.28515625" style="6" customWidth="1"/>
    <col min="9532" max="9532" width="14.5703125" style="6" customWidth="1"/>
    <col min="9533" max="9533" width="14.42578125" style="6" customWidth="1"/>
    <col min="9534" max="9534" width="11.7109375" style="6" customWidth="1"/>
    <col min="9535" max="9535" width="15.5703125" style="6" customWidth="1"/>
    <col min="9536" max="9536" width="11" style="6" customWidth="1"/>
    <col min="9537" max="9728" width="9.140625" style="6"/>
    <col min="9729" max="9729" width="59.85546875" style="6" customWidth="1"/>
    <col min="9730" max="9730" width="13.42578125" style="6" customWidth="1"/>
    <col min="9731" max="9731" width="12.28515625" style="6" customWidth="1"/>
    <col min="9732" max="9732" width="22.7109375" style="6" customWidth="1"/>
    <col min="9733" max="9733" width="11.5703125" style="6" customWidth="1"/>
    <col min="9734" max="9734" width="12.5703125" style="6" customWidth="1"/>
    <col min="9735" max="9735" width="16.7109375" style="6" customWidth="1"/>
    <col min="9736" max="9736" width="11.140625" style="6" customWidth="1"/>
    <col min="9737" max="9737" width="14.5703125" style="6" customWidth="1"/>
    <col min="9738" max="9738" width="11" style="6" customWidth="1"/>
    <col min="9739" max="9739" width="12.42578125" style="6" customWidth="1"/>
    <col min="9740" max="9740" width="12.85546875" style="6" customWidth="1"/>
    <col min="9741" max="9741" width="20.7109375" style="6" customWidth="1"/>
    <col min="9742" max="9742" width="11.7109375" style="6" customWidth="1"/>
    <col min="9743" max="9743" width="11.85546875" style="6" customWidth="1"/>
    <col min="9744" max="9744" width="13.85546875" style="6" customWidth="1"/>
    <col min="9745" max="9745" width="12.28515625" style="6" customWidth="1"/>
    <col min="9746" max="9746" width="13" style="6" customWidth="1"/>
    <col min="9747" max="9747" width="11.28515625" style="6" customWidth="1"/>
    <col min="9748" max="9749" width="12.85546875" style="6" customWidth="1"/>
    <col min="9750" max="9750" width="22.7109375" style="6" customWidth="1"/>
    <col min="9751" max="9751" width="11.140625" style="6" customWidth="1"/>
    <col min="9752" max="9752" width="13.28515625" style="6" customWidth="1"/>
    <col min="9753" max="9753" width="15.7109375" style="6" customWidth="1"/>
    <col min="9754" max="9754" width="11.28515625" style="6" customWidth="1"/>
    <col min="9755" max="9755" width="13.5703125" style="6" customWidth="1"/>
    <col min="9756" max="9756" width="13.42578125" style="6" customWidth="1"/>
    <col min="9757" max="9757" width="12.85546875" style="6" customWidth="1"/>
    <col min="9758" max="9758" width="13.28515625" style="6" customWidth="1"/>
    <col min="9759" max="9759" width="22.140625" style="6" customWidth="1"/>
    <col min="9760" max="9760" width="11.85546875" style="6" customWidth="1"/>
    <col min="9761" max="9761" width="13.140625" style="6" customWidth="1"/>
    <col min="9762" max="9762" width="14.7109375" style="6" customWidth="1"/>
    <col min="9763" max="9763" width="12" style="6" customWidth="1"/>
    <col min="9764" max="9764" width="12.5703125" style="6" customWidth="1"/>
    <col min="9765" max="9765" width="12" style="6" customWidth="1"/>
    <col min="9766" max="9766" width="13.5703125" style="6" customWidth="1"/>
    <col min="9767" max="9767" width="14.42578125" style="6" customWidth="1"/>
    <col min="9768" max="9768" width="21" style="6" customWidth="1"/>
    <col min="9769" max="9769" width="11.28515625" style="6" customWidth="1"/>
    <col min="9770" max="9770" width="14.5703125" style="6" customWidth="1"/>
    <col min="9771" max="9771" width="14.42578125" style="6" customWidth="1"/>
    <col min="9772" max="9772" width="11.7109375" style="6" customWidth="1"/>
    <col min="9773" max="9773" width="15.5703125" style="6" customWidth="1"/>
    <col min="9774" max="9774" width="14" style="6" customWidth="1"/>
    <col min="9775" max="9783" width="0" style="6" hidden="1" customWidth="1"/>
    <col min="9784" max="9784" width="13.5703125" style="6" customWidth="1"/>
    <col min="9785" max="9785" width="14.42578125" style="6" customWidth="1"/>
    <col min="9786" max="9786" width="21" style="6" customWidth="1"/>
    <col min="9787" max="9787" width="11.28515625" style="6" customWidth="1"/>
    <col min="9788" max="9788" width="14.5703125" style="6" customWidth="1"/>
    <col min="9789" max="9789" width="14.42578125" style="6" customWidth="1"/>
    <col min="9790" max="9790" width="11.7109375" style="6" customWidth="1"/>
    <col min="9791" max="9791" width="15.5703125" style="6" customWidth="1"/>
    <col min="9792" max="9792" width="11" style="6" customWidth="1"/>
    <col min="9793" max="9984" width="9.140625" style="6"/>
    <col min="9985" max="9985" width="59.85546875" style="6" customWidth="1"/>
    <col min="9986" max="9986" width="13.42578125" style="6" customWidth="1"/>
    <col min="9987" max="9987" width="12.28515625" style="6" customWidth="1"/>
    <col min="9988" max="9988" width="22.7109375" style="6" customWidth="1"/>
    <col min="9989" max="9989" width="11.5703125" style="6" customWidth="1"/>
    <col min="9990" max="9990" width="12.5703125" style="6" customWidth="1"/>
    <col min="9991" max="9991" width="16.7109375" style="6" customWidth="1"/>
    <col min="9992" max="9992" width="11.140625" style="6" customWidth="1"/>
    <col min="9993" max="9993" width="14.5703125" style="6" customWidth="1"/>
    <col min="9994" max="9994" width="11" style="6" customWidth="1"/>
    <col min="9995" max="9995" width="12.42578125" style="6" customWidth="1"/>
    <col min="9996" max="9996" width="12.85546875" style="6" customWidth="1"/>
    <col min="9997" max="9997" width="20.7109375" style="6" customWidth="1"/>
    <col min="9998" max="9998" width="11.7109375" style="6" customWidth="1"/>
    <col min="9999" max="9999" width="11.85546875" style="6" customWidth="1"/>
    <col min="10000" max="10000" width="13.85546875" style="6" customWidth="1"/>
    <col min="10001" max="10001" width="12.28515625" style="6" customWidth="1"/>
    <col min="10002" max="10002" width="13" style="6" customWidth="1"/>
    <col min="10003" max="10003" width="11.28515625" style="6" customWidth="1"/>
    <col min="10004" max="10005" width="12.85546875" style="6" customWidth="1"/>
    <col min="10006" max="10006" width="22.7109375" style="6" customWidth="1"/>
    <col min="10007" max="10007" width="11.140625" style="6" customWidth="1"/>
    <col min="10008" max="10008" width="13.28515625" style="6" customWidth="1"/>
    <col min="10009" max="10009" width="15.7109375" style="6" customWidth="1"/>
    <col min="10010" max="10010" width="11.28515625" style="6" customWidth="1"/>
    <col min="10011" max="10011" width="13.5703125" style="6" customWidth="1"/>
    <col min="10012" max="10012" width="13.42578125" style="6" customWidth="1"/>
    <col min="10013" max="10013" width="12.85546875" style="6" customWidth="1"/>
    <col min="10014" max="10014" width="13.28515625" style="6" customWidth="1"/>
    <col min="10015" max="10015" width="22.140625" style="6" customWidth="1"/>
    <col min="10016" max="10016" width="11.85546875" style="6" customWidth="1"/>
    <col min="10017" max="10017" width="13.140625" style="6" customWidth="1"/>
    <col min="10018" max="10018" width="14.7109375" style="6" customWidth="1"/>
    <col min="10019" max="10019" width="12" style="6" customWidth="1"/>
    <col min="10020" max="10020" width="12.5703125" style="6" customWidth="1"/>
    <col min="10021" max="10021" width="12" style="6" customWidth="1"/>
    <col min="10022" max="10022" width="13.5703125" style="6" customWidth="1"/>
    <col min="10023" max="10023" width="14.42578125" style="6" customWidth="1"/>
    <col min="10024" max="10024" width="21" style="6" customWidth="1"/>
    <col min="10025" max="10025" width="11.28515625" style="6" customWidth="1"/>
    <col min="10026" max="10026" width="14.5703125" style="6" customWidth="1"/>
    <col min="10027" max="10027" width="14.42578125" style="6" customWidth="1"/>
    <col min="10028" max="10028" width="11.7109375" style="6" customWidth="1"/>
    <col min="10029" max="10029" width="15.5703125" style="6" customWidth="1"/>
    <col min="10030" max="10030" width="14" style="6" customWidth="1"/>
    <col min="10031" max="10039" width="0" style="6" hidden="1" customWidth="1"/>
    <col min="10040" max="10040" width="13.5703125" style="6" customWidth="1"/>
    <col min="10041" max="10041" width="14.42578125" style="6" customWidth="1"/>
    <col min="10042" max="10042" width="21" style="6" customWidth="1"/>
    <col min="10043" max="10043" width="11.28515625" style="6" customWidth="1"/>
    <col min="10044" max="10044" width="14.5703125" style="6" customWidth="1"/>
    <col min="10045" max="10045" width="14.42578125" style="6" customWidth="1"/>
    <col min="10046" max="10046" width="11.7109375" style="6" customWidth="1"/>
    <col min="10047" max="10047" width="15.5703125" style="6" customWidth="1"/>
    <col min="10048" max="10048" width="11" style="6" customWidth="1"/>
    <col min="10049" max="10240" width="9.140625" style="6"/>
    <col min="10241" max="10241" width="59.85546875" style="6" customWidth="1"/>
    <col min="10242" max="10242" width="13.42578125" style="6" customWidth="1"/>
    <col min="10243" max="10243" width="12.28515625" style="6" customWidth="1"/>
    <col min="10244" max="10244" width="22.7109375" style="6" customWidth="1"/>
    <col min="10245" max="10245" width="11.5703125" style="6" customWidth="1"/>
    <col min="10246" max="10246" width="12.5703125" style="6" customWidth="1"/>
    <col min="10247" max="10247" width="16.7109375" style="6" customWidth="1"/>
    <col min="10248" max="10248" width="11.140625" style="6" customWidth="1"/>
    <col min="10249" max="10249" width="14.5703125" style="6" customWidth="1"/>
    <col min="10250" max="10250" width="11" style="6" customWidth="1"/>
    <col min="10251" max="10251" width="12.42578125" style="6" customWidth="1"/>
    <col min="10252" max="10252" width="12.85546875" style="6" customWidth="1"/>
    <col min="10253" max="10253" width="20.7109375" style="6" customWidth="1"/>
    <col min="10254" max="10254" width="11.7109375" style="6" customWidth="1"/>
    <col min="10255" max="10255" width="11.85546875" style="6" customWidth="1"/>
    <col min="10256" max="10256" width="13.85546875" style="6" customWidth="1"/>
    <col min="10257" max="10257" width="12.28515625" style="6" customWidth="1"/>
    <col min="10258" max="10258" width="13" style="6" customWidth="1"/>
    <col min="10259" max="10259" width="11.28515625" style="6" customWidth="1"/>
    <col min="10260" max="10261" width="12.85546875" style="6" customWidth="1"/>
    <col min="10262" max="10262" width="22.7109375" style="6" customWidth="1"/>
    <col min="10263" max="10263" width="11.140625" style="6" customWidth="1"/>
    <col min="10264" max="10264" width="13.28515625" style="6" customWidth="1"/>
    <col min="10265" max="10265" width="15.7109375" style="6" customWidth="1"/>
    <col min="10266" max="10266" width="11.28515625" style="6" customWidth="1"/>
    <col min="10267" max="10267" width="13.5703125" style="6" customWidth="1"/>
    <col min="10268" max="10268" width="13.42578125" style="6" customWidth="1"/>
    <col min="10269" max="10269" width="12.85546875" style="6" customWidth="1"/>
    <col min="10270" max="10270" width="13.28515625" style="6" customWidth="1"/>
    <col min="10271" max="10271" width="22.140625" style="6" customWidth="1"/>
    <col min="10272" max="10272" width="11.85546875" style="6" customWidth="1"/>
    <col min="10273" max="10273" width="13.140625" style="6" customWidth="1"/>
    <col min="10274" max="10274" width="14.7109375" style="6" customWidth="1"/>
    <col min="10275" max="10275" width="12" style="6" customWidth="1"/>
    <col min="10276" max="10276" width="12.5703125" style="6" customWidth="1"/>
    <col min="10277" max="10277" width="12" style="6" customWidth="1"/>
    <col min="10278" max="10278" width="13.5703125" style="6" customWidth="1"/>
    <col min="10279" max="10279" width="14.42578125" style="6" customWidth="1"/>
    <col min="10280" max="10280" width="21" style="6" customWidth="1"/>
    <col min="10281" max="10281" width="11.28515625" style="6" customWidth="1"/>
    <col min="10282" max="10282" width="14.5703125" style="6" customWidth="1"/>
    <col min="10283" max="10283" width="14.42578125" style="6" customWidth="1"/>
    <col min="10284" max="10284" width="11.7109375" style="6" customWidth="1"/>
    <col min="10285" max="10285" width="15.5703125" style="6" customWidth="1"/>
    <col min="10286" max="10286" width="14" style="6" customWidth="1"/>
    <col min="10287" max="10295" width="0" style="6" hidden="1" customWidth="1"/>
    <col min="10296" max="10296" width="13.5703125" style="6" customWidth="1"/>
    <col min="10297" max="10297" width="14.42578125" style="6" customWidth="1"/>
    <col min="10298" max="10298" width="21" style="6" customWidth="1"/>
    <col min="10299" max="10299" width="11.28515625" style="6" customWidth="1"/>
    <col min="10300" max="10300" width="14.5703125" style="6" customWidth="1"/>
    <col min="10301" max="10301" width="14.42578125" style="6" customWidth="1"/>
    <col min="10302" max="10302" width="11.7109375" style="6" customWidth="1"/>
    <col min="10303" max="10303" width="15.5703125" style="6" customWidth="1"/>
    <col min="10304" max="10304" width="11" style="6" customWidth="1"/>
    <col min="10305" max="10496" width="9.140625" style="6"/>
    <col min="10497" max="10497" width="59.85546875" style="6" customWidth="1"/>
    <col min="10498" max="10498" width="13.42578125" style="6" customWidth="1"/>
    <col min="10499" max="10499" width="12.28515625" style="6" customWidth="1"/>
    <col min="10500" max="10500" width="22.7109375" style="6" customWidth="1"/>
    <col min="10501" max="10501" width="11.5703125" style="6" customWidth="1"/>
    <col min="10502" max="10502" width="12.5703125" style="6" customWidth="1"/>
    <col min="10503" max="10503" width="16.7109375" style="6" customWidth="1"/>
    <col min="10504" max="10504" width="11.140625" style="6" customWidth="1"/>
    <col min="10505" max="10505" width="14.5703125" style="6" customWidth="1"/>
    <col min="10506" max="10506" width="11" style="6" customWidth="1"/>
    <col min="10507" max="10507" width="12.42578125" style="6" customWidth="1"/>
    <col min="10508" max="10508" width="12.85546875" style="6" customWidth="1"/>
    <col min="10509" max="10509" width="20.7109375" style="6" customWidth="1"/>
    <col min="10510" max="10510" width="11.7109375" style="6" customWidth="1"/>
    <col min="10511" max="10511" width="11.85546875" style="6" customWidth="1"/>
    <col min="10512" max="10512" width="13.85546875" style="6" customWidth="1"/>
    <col min="10513" max="10513" width="12.28515625" style="6" customWidth="1"/>
    <col min="10514" max="10514" width="13" style="6" customWidth="1"/>
    <col min="10515" max="10515" width="11.28515625" style="6" customWidth="1"/>
    <col min="10516" max="10517" width="12.85546875" style="6" customWidth="1"/>
    <col min="10518" max="10518" width="22.7109375" style="6" customWidth="1"/>
    <col min="10519" max="10519" width="11.140625" style="6" customWidth="1"/>
    <col min="10520" max="10520" width="13.28515625" style="6" customWidth="1"/>
    <col min="10521" max="10521" width="15.7109375" style="6" customWidth="1"/>
    <col min="10522" max="10522" width="11.28515625" style="6" customWidth="1"/>
    <col min="10523" max="10523" width="13.5703125" style="6" customWidth="1"/>
    <col min="10524" max="10524" width="13.42578125" style="6" customWidth="1"/>
    <col min="10525" max="10525" width="12.85546875" style="6" customWidth="1"/>
    <col min="10526" max="10526" width="13.28515625" style="6" customWidth="1"/>
    <col min="10527" max="10527" width="22.140625" style="6" customWidth="1"/>
    <col min="10528" max="10528" width="11.85546875" style="6" customWidth="1"/>
    <col min="10529" max="10529" width="13.140625" style="6" customWidth="1"/>
    <col min="10530" max="10530" width="14.7109375" style="6" customWidth="1"/>
    <col min="10531" max="10531" width="12" style="6" customWidth="1"/>
    <col min="10532" max="10532" width="12.5703125" style="6" customWidth="1"/>
    <col min="10533" max="10533" width="12" style="6" customWidth="1"/>
    <col min="10534" max="10534" width="13.5703125" style="6" customWidth="1"/>
    <col min="10535" max="10535" width="14.42578125" style="6" customWidth="1"/>
    <col min="10536" max="10536" width="21" style="6" customWidth="1"/>
    <col min="10537" max="10537" width="11.28515625" style="6" customWidth="1"/>
    <col min="10538" max="10538" width="14.5703125" style="6" customWidth="1"/>
    <col min="10539" max="10539" width="14.42578125" style="6" customWidth="1"/>
    <col min="10540" max="10540" width="11.7109375" style="6" customWidth="1"/>
    <col min="10541" max="10541" width="15.5703125" style="6" customWidth="1"/>
    <col min="10542" max="10542" width="14" style="6" customWidth="1"/>
    <col min="10543" max="10551" width="0" style="6" hidden="1" customWidth="1"/>
    <col min="10552" max="10552" width="13.5703125" style="6" customWidth="1"/>
    <col min="10553" max="10553" width="14.42578125" style="6" customWidth="1"/>
    <col min="10554" max="10554" width="21" style="6" customWidth="1"/>
    <col min="10555" max="10555" width="11.28515625" style="6" customWidth="1"/>
    <col min="10556" max="10556" width="14.5703125" style="6" customWidth="1"/>
    <col min="10557" max="10557" width="14.42578125" style="6" customWidth="1"/>
    <col min="10558" max="10558" width="11.7109375" style="6" customWidth="1"/>
    <col min="10559" max="10559" width="15.5703125" style="6" customWidth="1"/>
    <col min="10560" max="10560" width="11" style="6" customWidth="1"/>
    <col min="10561" max="10752" width="9.140625" style="6"/>
    <col min="10753" max="10753" width="59.85546875" style="6" customWidth="1"/>
    <col min="10754" max="10754" width="13.42578125" style="6" customWidth="1"/>
    <col min="10755" max="10755" width="12.28515625" style="6" customWidth="1"/>
    <col min="10756" max="10756" width="22.7109375" style="6" customWidth="1"/>
    <col min="10757" max="10757" width="11.5703125" style="6" customWidth="1"/>
    <col min="10758" max="10758" width="12.5703125" style="6" customWidth="1"/>
    <col min="10759" max="10759" width="16.7109375" style="6" customWidth="1"/>
    <col min="10760" max="10760" width="11.140625" style="6" customWidth="1"/>
    <col min="10761" max="10761" width="14.5703125" style="6" customWidth="1"/>
    <col min="10762" max="10762" width="11" style="6" customWidth="1"/>
    <col min="10763" max="10763" width="12.42578125" style="6" customWidth="1"/>
    <col min="10764" max="10764" width="12.85546875" style="6" customWidth="1"/>
    <col min="10765" max="10765" width="20.7109375" style="6" customWidth="1"/>
    <col min="10766" max="10766" width="11.7109375" style="6" customWidth="1"/>
    <col min="10767" max="10767" width="11.85546875" style="6" customWidth="1"/>
    <col min="10768" max="10768" width="13.85546875" style="6" customWidth="1"/>
    <col min="10769" max="10769" width="12.28515625" style="6" customWidth="1"/>
    <col min="10770" max="10770" width="13" style="6" customWidth="1"/>
    <col min="10771" max="10771" width="11.28515625" style="6" customWidth="1"/>
    <col min="10772" max="10773" width="12.85546875" style="6" customWidth="1"/>
    <col min="10774" max="10774" width="22.7109375" style="6" customWidth="1"/>
    <col min="10775" max="10775" width="11.140625" style="6" customWidth="1"/>
    <col min="10776" max="10776" width="13.28515625" style="6" customWidth="1"/>
    <col min="10777" max="10777" width="15.7109375" style="6" customWidth="1"/>
    <col min="10778" max="10778" width="11.28515625" style="6" customWidth="1"/>
    <col min="10779" max="10779" width="13.5703125" style="6" customWidth="1"/>
    <col min="10780" max="10780" width="13.42578125" style="6" customWidth="1"/>
    <col min="10781" max="10781" width="12.85546875" style="6" customWidth="1"/>
    <col min="10782" max="10782" width="13.28515625" style="6" customWidth="1"/>
    <col min="10783" max="10783" width="22.140625" style="6" customWidth="1"/>
    <col min="10784" max="10784" width="11.85546875" style="6" customWidth="1"/>
    <col min="10785" max="10785" width="13.140625" style="6" customWidth="1"/>
    <col min="10786" max="10786" width="14.7109375" style="6" customWidth="1"/>
    <col min="10787" max="10787" width="12" style="6" customWidth="1"/>
    <col min="10788" max="10788" width="12.5703125" style="6" customWidth="1"/>
    <col min="10789" max="10789" width="12" style="6" customWidth="1"/>
    <col min="10790" max="10790" width="13.5703125" style="6" customWidth="1"/>
    <col min="10791" max="10791" width="14.42578125" style="6" customWidth="1"/>
    <col min="10792" max="10792" width="21" style="6" customWidth="1"/>
    <col min="10793" max="10793" width="11.28515625" style="6" customWidth="1"/>
    <col min="10794" max="10794" width="14.5703125" style="6" customWidth="1"/>
    <col min="10795" max="10795" width="14.42578125" style="6" customWidth="1"/>
    <col min="10796" max="10796" width="11.7109375" style="6" customWidth="1"/>
    <col min="10797" max="10797" width="15.5703125" style="6" customWidth="1"/>
    <col min="10798" max="10798" width="14" style="6" customWidth="1"/>
    <col min="10799" max="10807" width="0" style="6" hidden="1" customWidth="1"/>
    <col min="10808" max="10808" width="13.5703125" style="6" customWidth="1"/>
    <col min="10809" max="10809" width="14.42578125" style="6" customWidth="1"/>
    <col min="10810" max="10810" width="21" style="6" customWidth="1"/>
    <col min="10811" max="10811" width="11.28515625" style="6" customWidth="1"/>
    <col min="10812" max="10812" width="14.5703125" style="6" customWidth="1"/>
    <col min="10813" max="10813" width="14.42578125" style="6" customWidth="1"/>
    <col min="10814" max="10814" width="11.7109375" style="6" customWidth="1"/>
    <col min="10815" max="10815" width="15.5703125" style="6" customWidth="1"/>
    <col min="10816" max="10816" width="11" style="6" customWidth="1"/>
    <col min="10817" max="11008" width="9.140625" style="6"/>
    <col min="11009" max="11009" width="59.85546875" style="6" customWidth="1"/>
    <col min="11010" max="11010" width="13.42578125" style="6" customWidth="1"/>
    <col min="11011" max="11011" width="12.28515625" style="6" customWidth="1"/>
    <col min="11012" max="11012" width="22.7109375" style="6" customWidth="1"/>
    <col min="11013" max="11013" width="11.5703125" style="6" customWidth="1"/>
    <col min="11014" max="11014" width="12.5703125" style="6" customWidth="1"/>
    <col min="11015" max="11015" width="16.7109375" style="6" customWidth="1"/>
    <col min="11016" max="11016" width="11.140625" style="6" customWidth="1"/>
    <col min="11017" max="11017" width="14.5703125" style="6" customWidth="1"/>
    <col min="11018" max="11018" width="11" style="6" customWidth="1"/>
    <col min="11019" max="11019" width="12.42578125" style="6" customWidth="1"/>
    <col min="11020" max="11020" width="12.85546875" style="6" customWidth="1"/>
    <col min="11021" max="11021" width="20.7109375" style="6" customWidth="1"/>
    <col min="11022" max="11022" width="11.7109375" style="6" customWidth="1"/>
    <col min="11023" max="11023" width="11.85546875" style="6" customWidth="1"/>
    <col min="11024" max="11024" width="13.85546875" style="6" customWidth="1"/>
    <col min="11025" max="11025" width="12.28515625" style="6" customWidth="1"/>
    <col min="11026" max="11026" width="13" style="6" customWidth="1"/>
    <col min="11027" max="11027" width="11.28515625" style="6" customWidth="1"/>
    <col min="11028" max="11029" width="12.85546875" style="6" customWidth="1"/>
    <col min="11030" max="11030" width="22.7109375" style="6" customWidth="1"/>
    <col min="11031" max="11031" width="11.140625" style="6" customWidth="1"/>
    <col min="11032" max="11032" width="13.28515625" style="6" customWidth="1"/>
    <col min="11033" max="11033" width="15.7109375" style="6" customWidth="1"/>
    <col min="11034" max="11034" width="11.28515625" style="6" customWidth="1"/>
    <col min="11035" max="11035" width="13.5703125" style="6" customWidth="1"/>
    <col min="11036" max="11036" width="13.42578125" style="6" customWidth="1"/>
    <col min="11037" max="11037" width="12.85546875" style="6" customWidth="1"/>
    <col min="11038" max="11038" width="13.28515625" style="6" customWidth="1"/>
    <col min="11039" max="11039" width="22.140625" style="6" customWidth="1"/>
    <col min="11040" max="11040" width="11.85546875" style="6" customWidth="1"/>
    <col min="11041" max="11041" width="13.140625" style="6" customWidth="1"/>
    <col min="11042" max="11042" width="14.7109375" style="6" customWidth="1"/>
    <col min="11043" max="11043" width="12" style="6" customWidth="1"/>
    <col min="11044" max="11044" width="12.5703125" style="6" customWidth="1"/>
    <col min="11045" max="11045" width="12" style="6" customWidth="1"/>
    <col min="11046" max="11046" width="13.5703125" style="6" customWidth="1"/>
    <col min="11047" max="11047" width="14.42578125" style="6" customWidth="1"/>
    <col min="11048" max="11048" width="21" style="6" customWidth="1"/>
    <col min="11049" max="11049" width="11.28515625" style="6" customWidth="1"/>
    <col min="11050" max="11050" width="14.5703125" style="6" customWidth="1"/>
    <col min="11051" max="11051" width="14.42578125" style="6" customWidth="1"/>
    <col min="11052" max="11052" width="11.7109375" style="6" customWidth="1"/>
    <col min="11053" max="11053" width="15.5703125" style="6" customWidth="1"/>
    <col min="11054" max="11054" width="14" style="6" customWidth="1"/>
    <col min="11055" max="11063" width="0" style="6" hidden="1" customWidth="1"/>
    <col min="11064" max="11064" width="13.5703125" style="6" customWidth="1"/>
    <col min="11065" max="11065" width="14.42578125" style="6" customWidth="1"/>
    <col min="11066" max="11066" width="21" style="6" customWidth="1"/>
    <col min="11067" max="11067" width="11.28515625" style="6" customWidth="1"/>
    <col min="11068" max="11068" width="14.5703125" style="6" customWidth="1"/>
    <col min="11069" max="11069" width="14.42578125" style="6" customWidth="1"/>
    <col min="11070" max="11070" width="11.7109375" style="6" customWidth="1"/>
    <col min="11071" max="11071" width="15.5703125" style="6" customWidth="1"/>
    <col min="11072" max="11072" width="11" style="6" customWidth="1"/>
    <col min="11073" max="11264" width="9.140625" style="6"/>
    <col min="11265" max="11265" width="59.85546875" style="6" customWidth="1"/>
    <col min="11266" max="11266" width="13.42578125" style="6" customWidth="1"/>
    <col min="11267" max="11267" width="12.28515625" style="6" customWidth="1"/>
    <col min="11268" max="11268" width="22.7109375" style="6" customWidth="1"/>
    <col min="11269" max="11269" width="11.5703125" style="6" customWidth="1"/>
    <col min="11270" max="11270" width="12.5703125" style="6" customWidth="1"/>
    <col min="11271" max="11271" width="16.7109375" style="6" customWidth="1"/>
    <col min="11272" max="11272" width="11.140625" style="6" customWidth="1"/>
    <col min="11273" max="11273" width="14.5703125" style="6" customWidth="1"/>
    <col min="11274" max="11274" width="11" style="6" customWidth="1"/>
    <col min="11275" max="11275" width="12.42578125" style="6" customWidth="1"/>
    <col min="11276" max="11276" width="12.85546875" style="6" customWidth="1"/>
    <col min="11277" max="11277" width="20.7109375" style="6" customWidth="1"/>
    <col min="11278" max="11278" width="11.7109375" style="6" customWidth="1"/>
    <col min="11279" max="11279" width="11.85546875" style="6" customWidth="1"/>
    <col min="11280" max="11280" width="13.85546875" style="6" customWidth="1"/>
    <col min="11281" max="11281" width="12.28515625" style="6" customWidth="1"/>
    <col min="11282" max="11282" width="13" style="6" customWidth="1"/>
    <col min="11283" max="11283" width="11.28515625" style="6" customWidth="1"/>
    <col min="11284" max="11285" width="12.85546875" style="6" customWidth="1"/>
    <col min="11286" max="11286" width="22.7109375" style="6" customWidth="1"/>
    <col min="11287" max="11287" width="11.140625" style="6" customWidth="1"/>
    <col min="11288" max="11288" width="13.28515625" style="6" customWidth="1"/>
    <col min="11289" max="11289" width="15.7109375" style="6" customWidth="1"/>
    <col min="11290" max="11290" width="11.28515625" style="6" customWidth="1"/>
    <col min="11291" max="11291" width="13.5703125" style="6" customWidth="1"/>
    <col min="11292" max="11292" width="13.42578125" style="6" customWidth="1"/>
    <col min="11293" max="11293" width="12.85546875" style="6" customWidth="1"/>
    <col min="11294" max="11294" width="13.28515625" style="6" customWidth="1"/>
    <col min="11295" max="11295" width="22.140625" style="6" customWidth="1"/>
    <col min="11296" max="11296" width="11.85546875" style="6" customWidth="1"/>
    <col min="11297" max="11297" width="13.140625" style="6" customWidth="1"/>
    <col min="11298" max="11298" width="14.7109375" style="6" customWidth="1"/>
    <col min="11299" max="11299" width="12" style="6" customWidth="1"/>
    <col min="11300" max="11300" width="12.5703125" style="6" customWidth="1"/>
    <col min="11301" max="11301" width="12" style="6" customWidth="1"/>
    <col min="11302" max="11302" width="13.5703125" style="6" customWidth="1"/>
    <col min="11303" max="11303" width="14.42578125" style="6" customWidth="1"/>
    <col min="11304" max="11304" width="21" style="6" customWidth="1"/>
    <col min="11305" max="11305" width="11.28515625" style="6" customWidth="1"/>
    <col min="11306" max="11306" width="14.5703125" style="6" customWidth="1"/>
    <col min="11307" max="11307" width="14.42578125" style="6" customWidth="1"/>
    <col min="11308" max="11308" width="11.7109375" style="6" customWidth="1"/>
    <col min="11309" max="11309" width="15.5703125" style="6" customWidth="1"/>
    <col min="11310" max="11310" width="14" style="6" customWidth="1"/>
    <col min="11311" max="11319" width="0" style="6" hidden="1" customWidth="1"/>
    <col min="11320" max="11320" width="13.5703125" style="6" customWidth="1"/>
    <col min="11321" max="11321" width="14.42578125" style="6" customWidth="1"/>
    <col min="11322" max="11322" width="21" style="6" customWidth="1"/>
    <col min="11323" max="11323" width="11.28515625" style="6" customWidth="1"/>
    <col min="11324" max="11324" width="14.5703125" style="6" customWidth="1"/>
    <col min="11325" max="11325" width="14.42578125" style="6" customWidth="1"/>
    <col min="11326" max="11326" width="11.7109375" style="6" customWidth="1"/>
    <col min="11327" max="11327" width="15.5703125" style="6" customWidth="1"/>
    <col min="11328" max="11328" width="11" style="6" customWidth="1"/>
    <col min="11329" max="11520" width="9.140625" style="6"/>
    <col min="11521" max="11521" width="59.85546875" style="6" customWidth="1"/>
    <col min="11522" max="11522" width="13.42578125" style="6" customWidth="1"/>
    <col min="11523" max="11523" width="12.28515625" style="6" customWidth="1"/>
    <col min="11524" max="11524" width="22.7109375" style="6" customWidth="1"/>
    <col min="11525" max="11525" width="11.5703125" style="6" customWidth="1"/>
    <col min="11526" max="11526" width="12.5703125" style="6" customWidth="1"/>
    <col min="11527" max="11527" width="16.7109375" style="6" customWidth="1"/>
    <col min="11528" max="11528" width="11.140625" style="6" customWidth="1"/>
    <col min="11529" max="11529" width="14.5703125" style="6" customWidth="1"/>
    <col min="11530" max="11530" width="11" style="6" customWidth="1"/>
    <col min="11531" max="11531" width="12.42578125" style="6" customWidth="1"/>
    <col min="11532" max="11532" width="12.85546875" style="6" customWidth="1"/>
    <col min="11533" max="11533" width="20.7109375" style="6" customWidth="1"/>
    <col min="11534" max="11534" width="11.7109375" style="6" customWidth="1"/>
    <col min="11535" max="11535" width="11.85546875" style="6" customWidth="1"/>
    <col min="11536" max="11536" width="13.85546875" style="6" customWidth="1"/>
    <col min="11537" max="11537" width="12.28515625" style="6" customWidth="1"/>
    <col min="11538" max="11538" width="13" style="6" customWidth="1"/>
    <col min="11539" max="11539" width="11.28515625" style="6" customWidth="1"/>
    <col min="11540" max="11541" width="12.85546875" style="6" customWidth="1"/>
    <col min="11542" max="11542" width="22.7109375" style="6" customWidth="1"/>
    <col min="11543" max="11543" width="11.140625" style="6" customWidth="1"/>
    <col min="11544" max="11544" width="13.28515625" style="6" customWidth="1"/>
    <col min="11545" max="11545" width="15.7109375" style="6" customWidth="1"/>
    <col min="11546" max="11546" width="11.28515625" style="6" customWidth="1"/>
    <col min="11547" max="11547" width="13.5703125" style="6" customWidth="1"/>
    <col min="11548" max="11548" width="13.42578125" style="6" customWidth="1"/>
    <col min="11549" max="11549" width="12.85546875" style="6" customWidth="1"/>
    <col min="11550" max="11550" width="13.28515625" style="6" customWidth="1"/>
    <col min="11551" max="11551" width="22.140625" style="6" customWidth="1"/>
    <col min="11552" max="11552" width="11.85546875" style="6" customWidth="1"/>
    <col min="11553" max="11553" width="13.140625" style="6" customWidth="1"/>
    <col min="11554" max="11554" width="14.7109375" style="6" customWidth="1"/>
    <col min="11555" max="11555" width="12" style="6" customWidth="1"/>
    <col min="11556" max="11556" width="12.5703125" style="6" customWidth="1"/>
    <col min="11557" max="11557" width="12" style="6" customWidth="1"/>
    <col min="11558" max="11558" width="13.5703125" style="6" customWidth="1"/>
    <col min="11559" max="11559" width="14.42578125" style="6" customWidth="1"/>
    <col min="11560" max="11560" width="21" style="6" customWidth="1"/>
    <col min="11561" max="11561" width="11.28515625" style="6" customWidth="1"/>
    <col min="11562" max="11562" width="14.5703125" style="6" customWidth="1"/>
    <col min="11563" max="11563" width="14.42578125" style="6" customWidth="1"/>
    <col min="11564" max="11564" width="11.7109375" style="6" customWidth="1"/>
    <col min="11565" max="11565" width="15.5703125" style="6" customWidth="1"/>
    <col min="11566" max="11566" width="14" style="6" customWidth="1"/>
    <col min="11567" max="11575" width="0" style="6" hidden="1" customWidth="1"/>
    <col min="11576" max="11576" width="13.5703125" style="6" customWidth="1"/>
    <col min="11577" max="11577" width="14.42578125" style="6" customWidth="1"/>
    <col min="11578" max="11578" width="21" style="6" customWidth="1"/>
    <col min="11579" max="11579" width="11.28515625" style="6" customWidth="1"/>
    <col min="11580" max="11580" width="14.5703125" style="6" customWidth="1"/>
    <col min="11581" max="11581" width="14.42578125" style="6" customWidth="1"/>
    <col min="11582" max="11582" width="11.7109375" style="6" customWidth="1"/>
    <col min="11583" max="11583" width="15.5703125" style="6" customWidth="1"/>
    <col min="11584" max="11584" width="11" style="6" customWidth="1"/>
    <col min="11585" max="11776" width="9.140625" style="6"/>
    <col min="11777" max="11777" width="59.85546875" style="6" customWidth="1"/>
    <col min="11778" max="11778" width="13.42578125" style="6" customWidth="1"/>
    <col min="11779" max="11779" width="12.28515625" style="6" customWidth="1"/>
    <col min="11780" max="11780" width="22.7109375" style="6" customWidth="1"/>
    <col min="11781" max="11781" width="11.5703125" style="6" customWidth="1"/>
    <col min="11782" max="11782" width="12.5703125" style="6" customWidth="1"/>
    <col min="11783" max="11783" width="16.7109375" style="6" customWidth="1"/>
    <col min="11784" max="11784" width="11.140625" style="6" customWidth="1"/>
    <col min="11785" max="11785" width="14.5703125" style="6" customWidth="1"/>
    <col min="11786" max="11786" width="11" style="6" customWidth="1"/>
    <col min="11787" max="11787" width="12.42578125" style="6" customWidth="1"/>
    <col min="11788" max="11788" width="12.85546875" style="6" customWidth="1"/>
    <col min="11789" max="11789" width="20.7109375" style="6" customWidth="1"/>
    <col min="11790" max="11790" width="11.7109375" style="6" customWidth="1"/>
    <col min="11791" max="11791" width="11.85546875" style="6" customWidth="1"/>
    <col min="11792" max="11792" width="13.85546875" style="6" customWidth="1"/>
    <col min="11793" max="11793" width="12.28515625" style="6" customWidth="1"/>
    <col min="11794" max="11794" width="13" style="6" customWidth="1"/>
    <col min="11795" max="11795" width="11.28515625" style="6" customWidth="1"/>
    <col min="11796" max="11797" width="12.85546875" style="6" customWidth="1"/>
    <col min="11798" max="11798" width="22.7109375" style="6" customWidth="1"/>
    <col min="11799" max="11799" width="11.140625" style="6" customWidth="1"/>
    <col min="11800" max="11800" width="13.28515625" style="6" customWidth="1"/>
    <col min="11801" max="11801" width="15.7109375" style="6" customWidth="1"/>
    <col min="11802" max="11802" width="11.28515625" style="6" customWidth="1"/>
    <col min="11803" max="11803" width="13.5703125" style="6" customWidth="1"/>
    <col min="11804" max="11804" width="13.42578125" style="6" customWidth="1"/>
    <col min="11805" max="11805" width="12.85546875" style="6" customWidth="1"/>
    <col min="11806" max="11806" width="13.28515625" style="6" customWidth="1"/>
    <col min="11807" max="11807" width="22.140625" style="6" customWidth="1"/>
    <col min="11808" max="11808" width="11.85546875" style="6" customWidth="1"/>
    <col min="11809" max="11809" width="13.140625" style="6" customWidth="1"/>
    <col min="11810" max="11810" width="14.7109375" style="6" customWidth="1"/>
    <col min="11811" max="11811" width="12" style="6" customWidth="1"/>
    <col min="11812" max="11812" width="12.5703125" style="6" customWidth="1"/>
    <col min="11813" max="11813" width="12" style="6" customWidth="1"/>
    <col min="11814" max="11814" width="13.5703125" style="6" customWidth="1"/>
    <col min="11815" max="11815" width="14.42578125" style="6" customWidth="1"/>
    <col min="11816" max="11816" width="21" style="6" customWidth="1"/>
    <col min="11817" max="11817" width="11.28515625" style="6" customWidth="1"/>
    <col min="11818" max="11818" width="14.5703125" style="6" customWidth="1"/>
    <col min="11819" max="11819" width="14.42578125" style="6" customWidth="1"/>
    <col min="11820" max="11820" width="11.7109375" style="6" customWidth="1"/>
    <col min="11821" max="11821" width="15.5703125" style="6" customWidth="1"/>
    <col min="11822" max="11822" width="14" style="6" customWidth="1"/>
    <col min="11823" max="11831" width="0" style="6" hidden="1" customWidth="1"/>
    <col min="11832" max="11832" width="13.5703125" style="6" customWidth="1"/>
    <col min="11833" max="11833" width="14.42578125" style="6" customWidth="1"/>
    <col min="11834" max="11834" width="21" style="6" customWidth="1"/>
    <col min="11835" max="11835" width="11.28515625" style="6" customWidth="1"/>
    <col min="11836" max="11836" width="14.5703125" style="6" customWidth="1"/>
    <col min="11837" max="11837" width="14.42578125" style="6" customWidth="1"/>
    <col min="11838" max="11838" width="11.7109375" style="6" customWidth="1"/>
    <col min="11839" max="11839" width="15.5703125" style="6" customWidth="1"/>
    <col min="11840" max="11840" width="11" style="6" customWidth="1"/>
    <col min="11841" max="12032" width="9.140625" style="6"/>
    <col min="12033" max="12033" width="59.85546875" style="6" customWidth="1"/>
    <col min="12034" max="12034" width="13.42578125" style="6" customWidth="1"/>
    <col min="12035" max="12035" width="12.28515625" style="6" customWidth="1"/>
    <col min="12036" max="12036" width="22.7109375" style="6" customWidth="1"/>
    <col min="12037" max="12037" width="11.5703125" style="6" customWidth="1"/>
    <col min="12038" max="12038" width="12.5703125" style="6" customWidth="1"/>
    <col min="12039" max="12039" width="16.7109375" style="6" customWidth="1"/>
    <col min="12040" max="12040" width="11.140625" style="6" customWidth="1"/>
    <col min="12041" max="12041" width="14.5703125" style="6" customWidth="1"/>
    <col min="12042" max="12042" width="11" style="6" customWidth="1"/>
    <col min="12043" max="12043" width="12.42578125" style="6" customWidth="1"/>
    <col min="12044" max="12044" width="12.85546875" style="6" customWidth="1"/>
    <col min="12045" max="12045" width="20.7109375" style="6" customWidth="1"/>
    <col min="12046" max="12046" width="11.7109375" style="6" customWidth="1"/>
    <col min="12047" max="12047" width="11.85546875" style="6" customWidth="1"/>
    <col min="12048" max="12048" width="13.85546875" style="6" customWidth="1"/>
    <col min="12049" max="12049" width="12.28515625" style="6" customWidth="1"/>
    <col min="12050" max="12050" width="13" style="6" customWidth="1"/>
    <col min="12051" max="12051" width="11.28515625" style="6" customWidth="1"/>
    <col min="12052" max="12053" width="12.85546875" style="6" customWidth="1"/>
    <col min="12054" max="12054" width="22.7109375" style="6" customWidth="1"/>
    <col min="12055" max="12055" width="11.140625" style="6" customWidth="1"/>
    <col min="12056" max="12056" width="13.28515625" style="6" customWidth="1"/>
    <col min="12057" max="12057" width="15.7109375" style="6" customWidth="1"/>
    <col min="12058" max="12058" width="11.28515625" style="6" customWidth="1"/>
    <col min="12059" max="12059" width="13.5703125" style="6" customWidth="1"/>
    <col min="12060" max="12060" width="13.42578125" style="6" customWidth="1"/>
    <col min="12061" max="12061" width="12.85546875" style="6" customWidth="1"/>
    <col min="12062" max="12062" width="13.28515625" style="6" customWidth="1"/>
    <col min="12063" max="12063" width="22.140625" style="6" customWidth="1"/>
    <col min="12064" max="12064" width="11.85546875" style="6" customWidth="1"/>
    <col min="12065" max="12065" width="13.140625" style="6" customWidth="1"/>
    <col min="12066" max="12066" width="14.7109375" style="6" customWidth="1"/>
    <col min="12067" max="12067" width="12" style="6" customWidth="1"/>
    <col min="12068" max="12068" width="12.5703125" style="6" customWidth="1"/>
    <col min="12069" max="12069" width="12" style="6" customWidth="1"/>
    <col min="12070" max="12070" width="13.5703125" style="6" customWidth="1"/>
    <col min="12071" max="12071" width="14.42578125" style="6" customWidth="1"/>
    <col min="12072" max="12072" width="21" style="6" customWidth="1"/>
    <col min="12073" max="12073" width="11.28515625" style="6" customWidth="1"/>
    <col min="12074" max="12074" width="14.5703125" style="6" customWidth="1"/>
    <col min="12075" max="12075" width="14.42578125" style="6" customWidth="1"/>
    <col min="12076" max="12076" width="11.7109375" style="6" customWidth="1"/>
    <col min="12077" max="12077" width="15.5703125" style="6" customWidth="1"/>
    <col min="12078" max="12078" width="14" style="6" customWidth="1"/>
    <col min="12079" max="12087" width="0" style="6" hidden="1" customWidth="1"/>
    <col min="12088" max="12088" width="13.5703125" style="6" customWidth="1"/>
    <col min="12089" max="12089" width="14.42578125" style="6" customWidth="1"/>
    <col min="12090" max="12090" width="21" style="6" customWidth="1"/>
    <col min="12091" max="12091" width="11.28515625" style="6" customWidth="1"/>
    <col min="12092" max="12092" width="14.5703125" style="6" customWidth="1"/>
    <col min="12093" max="12093" width="14.42578125" style="6" customWidth="1"/>
    <col min="12094" max="12094" width="11.7109375" style="6" customWidth="1"/>
    <col min="12095" max="12095" width="15.5703125" style="6" customWidth="1"/>
    <col min="12096" max="12096" width="11" style="6" customWidth="1"/>
    <col min="12097" max="12288" width="9.140625" style="6"/>
    <col min="12289" max="12289" width="59.85546875" style="6" customWidth="1"/>
    <col min="12290" max="12290" width="13.42578125" style="6" customWidth="1"/>
    <col min="12291" max="12291" width="12.28515625" style="6" customWidth="1"/>
    <col min="12292" max="12292" width="22.7109375" style="6" customWidth="1"/>
    <col min="12293" max="12293" width="11.5703125" style="6" customWidth="1"/>
    <col min="12294" max="12294" width="12.5703125" style="6" customWidth="1"/>
    <col min="12295" max="12295" width="16.7109375" style="6" customWidth="1"/>
    <col min="12296" max="12296" width="11.140625" style="6" customWidth="1"/>
    <col min="12297" max="12297" width="14.5703125" style="6" customWidth="1"/>
    <col min="12298" max="12298" width="11" style="6" customWidth="1"/>
    <col min="12299" max="12299" width="12.42578125" style="6" customWidth="1"/>
    <col min="12300" max="12300" width="12.85546875" style="6" customWidth="1"/>
    <col min="12301" max="12301" width="20.7109375" style="6" customWidth="1"/>
    <col min="12302" max="12302" width="11.7109375" style="6" customWidth="1"/>
    <col min="12303" max="12303" width="11.85546875" style="6" customWidth="1"/>
    <col min="12304" max="12304" width="13.85546875" style="6" customWidth="1"/>
    <col min="12305" max="12305" width="12.28515625" style="6" customWidth="1"/>
    <col min="12306" max="12306" width="13" style="6" customWidth="1"/>
    <col min="12307" max="12307" width="11.28515625" style="6" customWidth="1"/>
    <col min="12308" max="12309" width="12.85546875" style="6" customWidth="1"/>
    <col min="12310" max="12310" width="22.7109375" style="6" customWidth="1"/>
    <col min="12311" max="12311" width="11.140625" style="6" customWidth="1"/>
    <col min="12312" max="12312" width="13.28515625" style="6" customWidth="1"/>
    <col min="12313" max="12313" width="15.7109375" style="6" customWidth="1"/>
    <col min="12314" max="12314" width="11.28515625" style="6" customWidth="1"/>
    <col min="12315" max="12315" width="13.5703125" style="6" customWidth="1"/>
    <col min="12316" max="12316" width="13.42578125" style="6" customWidth="1"/>
    <col min="12317" max="12317" width="12.85546875" style="6" customWidth="1"/>
    <col min="12318" max="12318" width="13.28515625" style="6" customWidth="1"/>
    <col min="12319" max="12319" width="22.140625" style="6" customWidth="1"/>
    <col min="12320" max="12320" width="11.85546875" style="6" customWidth="1"/>
    <col min="12321" max="12321" width="13.140625" style="6" customWidth="1"/>
    <col min="12322" max="12322" width="14.7109375" style="6" customWidth="1"/>
    <col min="12323" max="12323" width="12" style="6" customWidth="1"/>
    <col min="12324" max="12324" width="12.5703125" style="6" customWidth="1"/>
    <col min="12325" max="12325" width="12" style="6" customWidth="1"/>
    <col min="12326" max="12326" width="13.5703125" style="6" customWidth="1"/>
    <col min="12327" max="12327" width="14.42578125" style="6" customWidth="1"/>
    <col min="12328" max="12328" width="21" style="6" customWidth="1"/>
    <col min="12329" max="12329" width="11.28515625" style="6" customWidth="1"/>
    <col min="12330" max="12330" width="14.5703125" style="6" customWidth="1"/>
    <col min="12331" max="12331" width="14.42578125" style="6" customWidth="1"/>
    <col min="12332" max="12332" width="11.7109375" style="6" customWidth="1"/>
    <col min="12333" max="12333" width="15.5703125" style="6" customWidth="1"/>
    <col min="12334" max="12334" width="14" style="6" customWidth="1"/>
    <col min="12335" max="12343" width="0" style="6" hidden="1" customWidth="1"/>
    <col min="12344" max="12344" width="13.5703125" style="6" customWidth="1"/>
    <col min="12345" max="12345" width="14.42578125" style="6" customWidth="1"/>
    <col min="12346" max="12346" width="21" style="6" customWidth="1"/>
    <col min="12347" max="12347" width="11.28515625" style="6" customWidth="1"/>
    <col min="12348" max="12348" width="14.5703125" style="6" customWidth="1"/>
    <col min="12349" max="12349" width="14.42578125" style="6" customWidth="1"/>
    <col min="12350" max="12350" width="11.7109375" style="6" customWidth="1"/>
    <col min="12351" max="12351" width="15.5703125" style="6" customWidth="1"/>
    <col min="12352" max="12352" width="11" style="6" customWidth="1"/>
    <col min="12353" max="12544" width="9.140625" style="6"/>
    <col min="12545" max="12545" width="59.85546875" style="6" customWidth="1"/>
    <col min="12546" max="12546" width="13.42578125" style="6" customWidth="1"/>
    <col min="12547" max="12547" width="12.28515625" style="6" customWidth="1"/>
    <col min="12548" max="12548" width="22.7109375" style="6" customWidth="1"/>
    <col min="12549" max="12549" width="11.5703125" style="6" customWidth="1"/>
    <col min="12550" max="12550" width="12.5703125" style="6" customWidth="1"/>
    <col min="12551" max="12551" width="16.7109375" style="6" customWidth="1"/>
    <col min="12552" max="12552" width="11.140625" style="6" customWidth="1"/>
    <col min="12553" max="12553" width="14.5703125" style="6" customWidth="1"/>
    <col min="12554" max="12554" width="11" style="6" customWidth="1"/>
    <col min="12555" max="12555" width="12.42578125" style="6" customWidth="1"/>
    <col min="12556" max="12556" width="12.85546875" style="6" customWidth="1"/>
    <col min="12557" max="12557" width="20.7109375" style="6" customWidth="1"/>
    <col min="12558" max="12558" width="11.7109375" style="6" customWidth="1"/>
    <col min="12559" max="12559" width="11.85546875" style="6" customWidth="1"/>
    <col min="12560" max="12560" width="13.85546875" style="6" customWidth="1"/>
    <col min="12561" max="12561" width="12.28515625" style="6" customWidth="1"/>
    <col min="12562" max="12562" width="13" style="6" customWidth="1"/>
    <col min="12563" max="12563" width="11.28515625" style="6" customWidth="1"/>
    <col min="12564" max="12565" width="12.85546875" style="6" customWidth="1"/>
    <col min="12566" max="12566" width="22.7109375" style="6" customWidth="1"/>
    <col min="12567" max="12567" width="11.140625" style="6" customWidth="1"/>
    <col min="12568" max="12568" width="13.28515625" style="6" customWidth="1"/>
    <col min="12569" max="12569" width="15.7109375" style="6" customWidth="1"/>
    <col min="12570" max="12570" width="11.28515625" style="6" customWidth="1"/>
    <col min="12571" max="12571" width="13.5703125" style="6" customWidth="1"/>
    <col min="12572" max="12572" width="13.42578125" style="6" customWidth="1"/>
    <col min="12573" max="12573" width="12.85546875" style="6" customWidth="1"/>
    <col min="12574" max="12574" width="13.28515625" style="6" customWidth="1"/>
    <col min="12575" max="12575" width="22.140625" style="6" customWidth="1"/>
    <col min="12576" max="12576" width="11.85546875" style="6" customWidth="1"/>
    <col min="12577" max="12577" width="13.140625" style="6" customWidth="1"/>
    <col min="12578" max="12578" width="14.7109375" style="6" customWidth="1"/>
    <col min="12579" max="12579" width="12" style="6" customWidth="1"/>
    <col min="12580" max="12580" width="12.5703125" style="6" customWidth="1"/>
    <col min="12581" max="12581" width="12" style="6" customWidth="1"/>
    <col min="12582" max="12582" width="13.5703125" style="6" customWidth="1"/>
    <col min="12583" max="12583" width="14.42578125" style="6" customWidth="1"/>
    <col min="12584" max="12584" width="21" style="6" customWidth="1"/>
    <col min="12585" max="12585" width="11.28515625" style="6" customWidth="1"/>
    <col min="12586" max="12586" width="14.5703125" style="6" customWidth="1"/>
    <col min="12587" max="12587" width="14.42578125" style="6" customWidth="1"/>
    <col min="12588" max="12588" width="11.7109375" style="6" customWidth="1"/>
    <col min="12589" max="12589" width="15.5703125" style="6" customWidth="1"/>
    <col min="12590" max="12590" width="14" style="6" customWidth="1"/>
    <col min="12591" max="12599" width="0" style="6" hidden="1" customWidth="1"/>
    <col min="12600" max="12600" width="13.5703125" style="6" customWidth="1"/>
    <col min="12601" max="12601" width="14.42578125" style="6" customWidth="1"/>
    <col min="12602" max="12602" width="21" style="6" customWidth="1"/>
    <col min="12603" max="12603" width="11.28515625" style="6" customWidth="1"/>
    <col min="12604" max="12604" width="14.5703125" style="6" customWidth="1"/>
    <col min="12605" max="12605" width="14.42578125" style="6" customWidth="1"/>
    <col min="12606" max="12606" width="11.7109375" style="6" customWidth="1"/>
    <col min="12607" max="12607" width="15.5703125" style="6" customWidth="1"/>
    <col min="12608" max="12608" width="11" style="6" customWidth="1"/>
    <col min="12609" max="12800" width="9.140625" style="6"/>
    <col min="12801" max="12801" width="59.85546875" style="6" customWidth="1"/>
    <col min="12802" max="12802" width="13.42578125" style="6" customWidth="1"/>
    <col min="12803" max="12803" width="12.28515625" style="6" customWidth="1"/>
    <col min="12804" max="12804" width="22.7109375" style="6" customWidth="1"/>
    <col min="12805" max="12805" width="11.5703125" style="6" customWidth="1"/>
    <col min="12806" max="12806" width="12.5703125" style="6" customWidth="1"/>
    <col min="12807" max="12807" width="16.7109375" style="6" customWidth="1"/>
    <col min="12808" max="12808" width="11.140625" style="6" customWidth="1"/>
    <col min="12809" max="12809" width="14.5703125" style="6" customWidth="1"/>
    <col min="12810" max="12810" width="11" style="6" customWidth="1"/>
    <col min="12811" max="12811" width="12.42578125" style="6" customWidth="1"/>
    <col min="12812" max="12812" width="12.85546875" style="6" customWidth="1"/>
    <col min="12813" max="12813" width="20.7109375" style="6" customWidth="1"/>
    <col min="12814" max="12814" width="11.7109375" style="6" customWidth="1"/>
    <col min="12815" max="12815" width="11.85546875" style="6" customWidth="1"/>
    <col min="12816" max="12816" width="13.85546875" style="6" customWidth="1"/>
    <col min="12817" max="12817" width="12.28515625" style="6" customWidth="1"/>
    <col min="12818" max="12818" width="13" style="6" customWidth="1"/>
    <col min="12819" max="12819" width="11.28515625" style="6" customWidth="1"/>
    <col min="12820" max="12821" width="12.85546875" style="6" customWidth="1"/>
    <col min="12822" max="12822" width="22.7109375" style="6" customWidth="1"/>
    <col min="12823" max="12823" width="11.140625" style="6" customWidth="1"/>
    <col min="12824" max="12824" width="13.28515625" style="6" customWidth="1"/>
    <col min="12825" max="12825" width="15.7109375" style="6" customWidth="1"/>
    <col min="12826" max="12826" width="11.28515625" style="6" customWidth="1"/>
    <col min="12827" max="12827" width="13.5703125" style="6" customWidth="1"/>
    <col min="12828" max="12828" width="13.42578125" style="6" customWidth="1"/>
    <col min="12829" max="12829" width="12.85546875" style="6" customWidth="1"/>
    <col min="12830" max="12830" width="13.28515625" style="6" customWidth="1"/>
    <col min="12831" max="12831" width="22.140625" style="6" customWidth="1"/>
    <col min="12832" max="12832" width="11.85546875" style="6" customWidth="1"/>
    <col min="12833" max="12833" width="13.140625" style="6" customWidth="1"/>
    <col min="12834" max="12834" width="14.7109375" style="6" customWidth="1"/>
    <col min="12835" max="12835" width="12" style="6" customWidth="1"/>
    <col min="12836" max="12836" width="12.5703125" style="6" customWidth="1"/>
    <col min="12837" max="12837" width="12" style="6" customWidth="1"/>
    <col min="12838" max="12838" width="13.5703125" style="6" customWidth="1"/>
    <col min="12839" max="12839" width="14.42578125" style="6" customWidth="1"/>
    <col min="12840" max="12840" width="21" style="6" customWidth="1"/>
    <col min="12841" max="12841" width="11.28515625" style="6" customWidth="1"/>
    <col min="12842" max="12842" width="14.5703125" style="6" customWidth="1"/>
    <col min="12843" max="12843" width="14.42578125" style="6" customWidth="1"/>
    <col min="12844" max="12844" width="11.7109375" style="6" customWidth="1"/>
    <col min="12845" max="12845" width="15.5703125" style="6" customWidth="1"/>
    <col min="12846" max="12846" width="14" style="6" customWidth="1"/>
    <col min="12847" max="12855" width="0" style="6" hidden="1" customWidth="1"/>
    <col min="12856" max="12856" width="13.5703125" style="6" customWidth="1"/>
    <col min="12857" max="12857" width="14.42578125" style="6" customWidth="1"/>
    <col min="12858" max="12858" width="21" style="6" customWidth="1"/>
    <col min="12859" max="12859" width="11.28515625" style="6" customWidth="1"/>
    <col min="12860" max="12860" width="14.5703125" style="6" customWidth="1"/>
    <col min="12861" max="12861" width="14.42578125" style="6" customWidth="1"/>
    <col min="12862" max="12862" width="11.7109375" style="6" customWidth="1"/>
    <col min="12863" max="12863" width="15.5703125" style="6" customWidth="1"/>
    <col min="12864" max="12864" width="11" style="6" customWidth="1"/>
    <col min="12865" max="13056" width="9.140625" style="6"/>
    <col min="13057" max="13057" width="59.85546875" style="6" customWidth="1"/>
    <col min="13058" max="13058" width="13.42578125" style="6" customWidth="1"/>
    <col min="13059" max="13059" width="12.28515625" style="6" customWidth="1"/>
    <col min="13060" max="13060" width="22.7109375" style="6" customWidth="1"/>
    <col min="13061" max="13061" width="11.5703125" style="6" customWidth="1"/>
    <col min="13062" max="13062" width="12.5703125" style="6" customWidth="1"/>
    <col min="13063" max="13063" width="16.7109375" style="6" customWidth="1"/>
    <col min="13064" max="13064" width="11.140625" style="6" customWidth="1"/>
    <col min="13065" max="13065" width="14.5703125" style="6" customWidth="1"/>
    <col min="13066" max="13066" width="11" style="6" customWidth="1"/>
    <col min="13067" max="13067" width="12.42578125" style="6" customWidth="1"/>
    <col min="13068" max="13068" width="12.85546875" style="6" customWidth="1"/>
    <col min="13069" max="13069" width="20.7109375" style="6" customWidth="1"/>
    <col min="13070" max="13070" width="11.7109375" style="6" customWidth="1"/>
    <col min="13071" max="13071" width="11.85546875" style="6" customWidth="1"/>
    <col min="13072" max="13072" width="13.85546875" style="6" customWidth="1"/>
    <col min="13073" max="13073" width="12.28515625" style="6" customWidth="1"/>
    <col min="13074" max="13074" width="13" style="6" customWidth="1"/>
    <col min="13075" max="13075" width="11.28515625" style="6" customWidth="1"/>
    <col min="13076" max="13077" width="12.85546875" style="6" customWidth="1"/>
    <col min="13078" max="13078" width="22.7109375" style="6" customWidth="1"/>
    <col min="13079" max="13079" width="11.140625" style="6" customWidth="1"/>
    <col min="13080" max="13080" width="13.28515625" style="6" customWidth="1"/>
    <col min="13081" max="13081" width="15.7109375" style="6" customWidth="1"/>
    <col min="13082" max="13082" width="11.28515625" style="6" customWidth="1"/>
    <col min="13083" max="13083" width="13.5703125" style="6" customWidth="1"/>
    <col min="13084" max="13084" width="13.42578125" style="6" customWidth="1"/>
    <col min="13085" max="13085" width="12.85546875" style="6" customWidth="1"/>
    <col min="13086" max="13086" width="13.28515625" style="6" customWidth="1"/>
    <col min="13087" max="13087" width="22.140625" style="6" customWidth="1"/>
    <col min="13088" max="13088" width="11.85546875" style="6" customWidth="1"/>
    <col min="13089" max="13089" width="13.140625" style="6" customWidth="1"/>
    <col min="13090" max="13090" width="14.7109375" style="6" customWidth="1"/>
    <col min="13091" max="13091" width="12" style="6" customWidth="1"/>
    <col min="13092" max="13092" width="12.5703125" style="6" customWidth="1"/>
    <col min="13093" max="13093" width="12" style="6" customWidth="1"/>
    <col min="13094" max="13094" width="13.5703125" style="6" customWidth="1"/>
    <col min="13095" max="13095" width="14.42578125" style="6" customWidth="1"/>
    <col min="13096" max="13096" width="21" style="6" customWidth="1"/>
    <col min="13097" max="13097" width="11.28515625" style="6" customWidth="1"/>
    <col min="13098" max="13098" width="14.5703125" style="6" customWidth="1"/>
    <col min="13099" max="13099" width="14.42578125" style="6" customWidth="1"/>
    <col min="13100" max="13100" width="11.7109375" style="6" customWidth="1"/>
    <col min="13101" max="13101" width="15.5703125" style="6" customWidth="1"/>
    <col min="13102" max="13102" width="14" style="6" customWidth="1"/>
    <col min="13103" max="13111" width="0" style="6" hidden="1" customWidth="1"/>
    <col min="13112" max="13112" width="13.5703125" style="6" customWidth="1"/>
    <col min="13113" max="13113" width="14.42578125" style="6" customWidth="1"/>
    <col min="13114" max="13114" width="21" style="6" customWidth="1"/>
    <col min="13115" max="13115" width="11.28515625" style="6" customWidth="1"/>
    <col min="13116" max="13116" width="14.5703125" style="6" customWidth="1"/>
    <col min="13117" max="13117" width="14.42578125" style="6" customWidth="1"/>
    <col min="13118" max="13118" width="11.7109375" style="6" customWidth="1"/>
    <col min="13119" max="13119" width="15.5703125" style="6" customWidth="1"/>
    <col min="13120" max="13120" width="11" style="6" customWidth="1"/>
    <col min="13121" max="13312" width="9.140625" style="6"/>
    <col min="13313" max="13313" width="59.85546875" style="6" customWidth="1"/>
    <col min="13314" max="13314" width="13.42578125" style="6" customWidth="1"/>
    <col min="13315" max="13315" width="12.28515625" style="6" customWidth="1"/>
    <col min="13316" max="13316" width="22.7109375" style="6" customWidth="1"/>
    <col min="13317" max="13317" width="11.5703125" style="6" customWidth="1"/>
    <col min="13318" max="13318" width="12.5703125" style="6" customWidth="1"/>
    <col min="13319" max="13319" width="16.7109375" style="6" customWidth="1"/>
    <col min="13320" max="13320" width="11.140625" style="6" customWidth="1"/>
    <col min="13321" max="13321" width="14.5703125" style="6" customWidth="1"/>
    <col min="13322" max="13322" width="11" style="6" customWidth="1"/>
    <col min="13323" max="13323" width="12.42578125" style="6" customWidth="1"/>
    <col min="13324" max="13324" width="12.85546875" style="6" customWidth="1"/>
    <col min="13325" max="13325" width="20.7109375" style="6" customWidth="1"/>
    <col min="13326" max="13326" width="11.7109375" style="6" customWidth="1"/>
    <col min="13327" max="13327" width="11.85546875" style="6" customWidth="1"/>
    <col min="13328" max="13328" width="13.85546875" style="6" customWidth="1"/>
    <col min="13329" max="13329" width="12.28515625" style="6" customWidth="1"/>
    <col min="13330" max="13330" width="13" style="6" customWidth="1"/>
    <col min="13331" max="13331" width="11.28515625" style="6" customWidth="1"/>
    <col min="13332" max="13333" width="12.85546875" style="6" customWidth="1"/>
    <col min="13334" max="13334" width="22.7109375" style="6" customWidth="1"/>
    <col min="13335" max="13335" width="11.140625" style="6" customWidth="1"/>
    <col min="13336" max="13336" width="13.28515625" style="6" customWidth="1"/>
    <col min="13337" max="13337" width="15.7109375" style="6" customWidth="1"/>
    <col min="13338" max="13338" width="11.28515625" style="6" customWidth="1"/>
    <col min="13339" max="13339" width="13.5703125" style="6" customWidth="1"/>
    <col min="13340" max="13340" width="13.42578125" style="6" customWidth="1"/>
    <col min="13341" max="13341" width="12.85546875" style="6" customWidth="1"/>
    <col min="13342" max="13342" width="13.28515625" style="6" customWidth="1"/>
    <col min="13343" max="13343" width="22.140625" style="6" customWidth="1"/>
    <col min="13344" max="13344" width="11.85546875" style="6" customWidth="1"/>
    <col min="13345" max="13345" width="13.140625" style="6" customWidth="1"/>
    <col min="13346" max="13346" width="14.7109375" style="6" customWidth="1"/>
    <col min="13347" max="13347" width="12" style="6" customWidth="1"/>
    <col min="13348" max="13348" width="12.5703125" style="6" customWidth="1"/>
    <col min="13349" max="13349" width="12" style="6" customWidth="1"/>
    <col min="13350" max="13350" width="13.5703125" style="6" customWidth="1"/>
    <col min="13351" max="13351" width="14.42578125" style="6" customWidth="1"/>
    <col min="13352" max="13352" width="21" style="6" customWidth="1"/>
    <col min="13353" max="13353" width="11.28515625" style="6" customWidth="1"/>
    <col min="13354" max="13354" width="14.5703125" style="6" customWidth="1"/>
    <col min="13355" max="13355" width="14.42578125" style="6" customWidth="1"/>
    <col min="13356" max="13356" width="11.7109375" style="6" customWidth="1"/>
    <col min="13357" max="13357" width="15.5703125" style="6" customWidth="1"/>
    <col min="13358" max="13358" width="14" style="6" customWidth="1"/>
    <col min="13359" max="13367" width="0" style="6" hidden="1" customWidth="1"/>
    <col min="13368" max="13368" width="13.5703125" style="6" customWidth="1"/>
    <col min="13369" max="13369" width="14.42578125" style="6" customWidth="1"/>
    <col min="13370" max="13370" width="21" style="6" customWidth="1"/>
    <col min="13371" max="13371" width="11.28515625" style="6" customWidth="1"/>
    <col min="13372" max="13372" width="14.5703125" style="6" customWidth="1"/>
    <col min="13373" max="13373" width="14.42578125" style="6" customWidth="1"/>
    <col min="13374" max="13374" width="11.7109375" style="6" customWidth="1"/>
    <col min="13375" max="13375" width="15.5703125" style="6" customWidth="1"/>
    <col min="13376" max="13376" width="11" style="6" customWidth="1"/>
    <col min="13377" max="13568" width="9.140625" style="6"/>
    <col min="13569" max="13569" width="59.85546875" style="6" customWidth="1"/>
    <col min="13570" max="13570" width="13.42578125" style="6" customWidth="1"/>
    <col min="13571" max="13571" width="12.28515625" style="6" customWidth="1"/>
    <col min="13572" max="13572" width="22.7109375" style="6" customWidth="1"/>
    <col min="13573" max="13573" width="11.5703125" style="6" customWidth="1"/>
    <col min="13574" max="13574" width="12.5703125" style="6" customWidth="1"/>
    <col min="13575" max="13575" width="16.7109375" style="6" customWidth="1"/>
    <col min="13576" max="13576" width="11.140625" style="6" customWidth="1"/>
    <col min="13577" max="13577" width="14.5703125" style="6" customWidth="1"/>
    <col min="13578" max="13578" width="11" style="6" customWidth="1"/>
    <col min="13579" max="13579" width="12.42578125" style="6" customWidth="1"/>
    <col min="13580" max="13580" width="12.85546875" style="6" customWidth="1"/>
    <col min="13581" max="13581" width="20.7109375" style="6" customWidth="1"/>
    <col min="13582" max="13582" width="11.7109375" style="6" customWidth="1"/>
    <col min="13583" max="13583" width="11.85546875" style="6" customWidth="1"/>
    <col min="13584" max="13584" width="13.85546875" style="6" customWidth="1"/>
    <col min="13585" max="13585" width="12.28515625" style="6" customWidth="1"/>
    <col min="13586" max="13586" width="13" style="6" customWidth="1"/>
    <col min="13587" max="13587" width="11.28515625" style="6" customWidth="1"/>
    <col min="13588" max="13589" width="12.85546875" style="6" customWidth="1"/>
    <col min="13590" max="13590" width="22.7109375" style="6" customWidth="1"/>
    <col min="13591" max="13591" width="11.140625" style="6" customWidth="1"/>
    <col min="13592" max="13592" width="13.28515625" style="6" customWidth="1"/>
    <col min="13593" max="13593" width="15.7109375" style="6" customWidth="1"/>
    <col min="13594" max="13594" width="11.28515625" style="6" customWidth="1"/>
    <col min="13595" max="13595" width="13.5703125" style="6" customWidth="1"/>
    <col min="13596" max="13596" width="13.42578125" style="6" customWidth="1"/>
    <col min="13597" max="13597" width="12.85546875" style="6" customWidth="1"/>
    <col min="13598" max="13598" width="13.28515625" style="6" customWidth="1"/>
    <col min="13599" max="13599" width="22.140625" style="6" customWidth="1"/>
    <col min="13600" max="13600" width="11.85546875" style="6" customWidth="1"/>
    <col min="13601" max="13601" width="13.140625" style="6" customWidth="1"/>
    <col min="13602" max="13602" width="14.7109375" style="6" customWidth="1"/>
    <col min="13603" max="13603" width="12" style="6" customWidth="1"/>
    <col min="13604" max="13604" width="12.5703125" style="6" customWidth="1"/>
    <col min="13605" max="13605" width="12" style="6" customWidth="1"/>
    <col min="13606" max="13606" width="13.5703125" style="6" customWidth="1"/>
    <col min="13607" max="13607" width="14.42578125" style="6" customWidth="1"/>
    <col min="13608" max="13608" width="21" style="6" customWidth="1"/>
    <col min="13609" max="13609" width="11.28515625" style="6" customWidth="1"/>
    <col min="13610" max="13610" width="14.5703125" style="6" customWidth="1"/>
    <col min="13611" max="13611" width="14.42578125" style="6" customWidth="1"/>
    <col min="13612" max="13612" width="11.7109375" style="6" customWidth="1"/>
    <col min="13613" max="13613" width="15.5703125" style="6" customWidth="1"/>
    <col min="13614" max="13614" width="14" style="6" customWidth="1"/>
    <col min="13615" max="13623" width="0" style="6" hidden="1" customWidth="1"/>
    <col min="13624" max="13624" width="13.5703125" style="6" customWidth="1"/>
    <col min="13625" max="13625" width="14.42578125" style="6" customWidth="1"/>
    <col min="13626" max="13626" width="21" style="6" customWidth="1"/>
    <col min="13627" max="13627" width="11.28515625" style="6" customWidth="1"/>
    <col min="13628" max="13628" width="14.5703125" style="6" customWidth="1"/>
    <col min="13629" max="13629" width="14.42578125" style="6" customWidth="1"/>
    <col min="13630" max="13630" width="11.7109375" style="6" customWidth="1"/>
    <col min="13631" max="13631" width="15.5703125" style="6" customWidth="1"/>
    <col min="13632" max="13632" width="11" style="6" customWidth="1"/>
    <col min="13633" max="13824" width="9.140625" style="6"/>
    <col min="13825" max="13825" width="59.85546875" style="6" customWidth="1"/>
    <col min="13826" max="13826" width="13.42578125" style="6" customWidth="1"/>
    <col min="13827" max="13827" width="12.28515625" style="6" customWidth="1"/>
    <col min="13828" max="13828" width="22.7109375" style="6" customWidth="1"/>
    <col min="13829" max="13829" width="11.5703125" style="6" customWidth="1"/>
    <col min="13830" max="13830" width="12.5703125" style="6" customWidth="1"/>
    <col min="13831" max="13831" width="16.7109375" style="6" customWidth="1"/>
    <col min="13832" max="13832" width="11.140625" style="6" customWidth="1"/>
    <col min="13833" max="13833" width="14.5703125" style="6" customWidth="1"/>
    <col min="13834" max="13834" width="11" style="6" customWidth="1"/>
    <col min="13835" max="13835" width="12.42578125" style="6" customWidth="1"/>
    <col min="13836" max="13836" width="12.85546875" style="6" customWidth="1"/>
    <col min="13837" max="13837" width="20.7109375" style="6" customWidth="1"/>
    <col min="13838" max="13838" width="11.7109375" style="6" customWidth="1"/>
    <col min="13839" max="13839" width="11.85546875" style="6" customWidth="1"/>
    <col min="13840" max="13840" width="13.85546875" style="6" customWidth="1"/>
    <col min="13841" max="13841" width="12.28515625" style="6" customWidth="1"/>
    <col min="13842" max="13842" width="13" style="6" customWidth="1"/>
    <col min="13843" max="13843" width="11.28515625" style="6" customWidth="1"/>
    <col min="13844" max="13845" width="12.85546875" style="6" customWidth="1"/>
    <col min="13846" max="13846" width="22.7109375" style="6" customWidth="1"/>
    <col min="13847" max="13847" width="11.140625" style="6" customWidth="1"/>
    <col min="13848" max="13848" width="13.28515625" style="6" customWidth="1"/>
    <col min="13849" max="13849" width="15.7109375" style="6" customWidth="1"/>
    <col min="13850" max="13850" width="11.28515625" style="6" customWidth="1"/>
    <col min="13851" max="13851" width="13.5703125" style="6" customWidth="1"/>
    <col min="13852" max="13852" width="13.42578125" style="6" customWidth="1"/>
    <col min="13853" max="13853" width="12.85546875" style="6" customWidth="1"/>
    <col min="13854" max="13854" width="13.28515625" style="6" customWidth="1"/>
    <col min="13855" max="13855" width="22.140625" style="6" customWidth="1"/>
    <col min="13856" max="13856" width="11.85546875" style="6" customWidth="1"/>
    <col min="13857" max="13857" width="13.140625" style="6" customWidth="1"/>
    <col min="13858" max="13858" width="14.7109375" style="6" customWidth="1"/>
    <col min="13859" max="13859" width="12" style="6" customWidth="1"/>
    <col min="13860" max="13860" width="12.5703125" style="6" customWidth="1"/>
    <col min="13861" max="13861" width="12" style="6" customWidth="1"/>
    <col min="13862" max="13862" width="13.5703125" style="6" customWidth="1"/>
    <col min="13863" max="13863" width="14.42578125" style="6" customWidth="1"/>
    <col min="13864" max="13864" width="21" style="6" customWidth="1"/>
    <col min="13865" max="13865" width="11.28515625" style="6" customWidth="1"/>
    <col min="13866" max="13866" width="14.5703125" style="6" customWidth="1"/>
    <col min="13867" max="13867" width="14.42578125" style="6" customWidth="1"/>
    <col min="13868" max="13868" width="11.7109375" style="6" customWidth="1"/>
    <col min="13869" max="13869" width="15.5703125" style="6" customWidth="1"/>
    <col min="13870" max="13870" width="14" style="6" customWidth="1"/>
    <col min="13871" max="13879" width="0" style="6" hidden="1" customWidth="1"/>
    <col min="13880" max="13880" width="13.5703125" style="6" customWidth="1"/>
    <col min="13881" max="13881" width="14.42578125" style="6" customWidth="1"/>
    <col min="13882" max="13882" width="21" style="6" customWidth="1"/>
    <col min="13883" max="13883" width="11.28515625" style="6" customWidth="1"/>
    <col min="13884" max="13884" width="14.5703125" style="6" customWidth="1"/>
    <col min="13885" max="13885" width="14.42578125" style="6" customWidth="1"/>
    <col min="13886" max="13886" width="11.7109375" style="6" customWidth="1"/>
    <col min="13887" max="13887" width="15.5703125" style="6" customWidth="1"/>
    <col min="13888" max="13888" width="11" style="6" customWidth="1"/>
    <col min="13889" max="14080" width="9.140625" style="6"/>
    <col min="14081" max="14081" width="59.85546875" style="6" customWidth="1"/>
    <col min="14082" max="14082" width="13.42578125" style="6" customWidth="1"/>
    <col min="14083" max="14083" width="12.28515625" style="6" customWidth="1"/>
    <col min="14084" max="14084" width="22.7109375" style="6" customWidth="1"/>
    <col min="14085" max="14085" width="11.5703125" style="6" customWidth="1"/>
    <col min="14086" max="14086" width="12.5703125" style="6" customWidth="1"/>
    <col min="14087" max="14087" width="16.7109375" style="6" customWidth="1"/>
    <col min="14088" max="14088" width="11.140625" style="6" customWidth="1"/>
    <col min="14089" max="14089" width="14.5703125" style="6" customWidth="1"/>
    <col min="14090" max="14090" width="11" style="6" customWidth="1"/>
    <col min="14091" max="14091" width="12.42578125" style="6" customWidth="1"/>
    <col min="14092" max="14092" width="12.85546875" style="6" customWidth="1"/>
    <col min="14093" max="14093" width="20.7109375" style="6" customWidth="1"/>
    <col min="14094" max="14094" width="11.7109375" style="6" customWidth="1"/>
    <col min="14095" max="14095" width="11.85546875" style="6" customWidth="1"/>
    <col min="14096" max="14096" width="13.85546875" style="6" customWidth="1"/>
    <col min="14097" max="14097" width="12.28515625" style="6" customWidth="1"/>
    <col min="14098" max="14098" width="13" style="6" customWidth="1"/>
    <col min="14099" max="14099" width="11.28515625" style="6" customWidth="1"/>
    <col min="14100" max="14101" width="12.85546875" style="6" customWidth="1"/>
    <col min="14102" max="14102" width="22.7109375" style="6" customWidth="1"/>
    <col min="14103" max="14103" width="11.140625" style="6" customWidth="1"/>
    <col min="14104" max="14104" width="13.28515625" style="6" customWidth="1"/>
    <col min="14105" max="14105" width="15.7109375" style="6" customWidth="1"/>
    <col min="14106" max="14106" width="11.28515625" style="6" customWidth="1"/>
    <col min="14107" max="14107" width="13.5703125" style="6" customWidth="1"/>
    <col min="14108" max="14108" width="13.42578125" style="6" customWidth="1"/>
    <col min="14109" max="14109" width="12.85546875" style="6" customWidth="1"/>
    <col min="14110" max="14110" width="13.28515625" style="6" customWidth="1"/>
    <col min="14111" max="14111" width="22.140625" style="6" customWidth="1"/>
    <col min="14112" max="14112" width="11.85546875" style="6" customWidth="1"/>
    <col min="14113" max="14113" width="13.140625" style="6" customWidth="1"/>
    <col min="14114" max="14114" width="14.7109375" style="6" customWidth="1"/>
    <col min="14115" max="14115" width="12" style="6" customWidth="1"/>
    <col min="14116" max="14116" width="12.5703125" style="6" customWidth="1"/>
    <col min="14117" max="14117" width="12" style="6" customWidth="1"/>
    <col min="14118" max="14118" width="13.5703125" style="6" customWidth="1"/>
    <col min="14119" max="14119" width="14.42578125" style="6" customWidth="1"/>
    <col min="14120" max="14120" width="21" style="6" customWidth="1"/>
    <col min="14121" max="14121" width="11.28515625" style="6" customWidth="1"/>
    <col min="14122" max="14122" width="14.5703125" style="6" customWidth="1"/>
    <col min="14123" max="14123" width="14.42578125" style="6" customWidth="1"/>
    <col min="14124" max="14124" width="11.7109375" style="6" customWidth="1"/>
    <col min="14125" max="14125" width="15.5703125" style="6" customWidth="1"/>
    <col min="14126" max="14126" width="14" style="6" customWidth="1"/>
    <col min="14127" max="14135" width="0" style="6" hidden="1" customWidth="1"/>
    <col min="14136" max="14136" width="13.5703125" style="6" customWidth="1"/>
    <col min="14137" max="14137" width="14.42578125" style="6" customWidth="1"/>
    <col min="14138" max="14138" width="21" style="6" customWidth="1"/>
    <col min="14139" max="14139" width="11.28515625" style="6" customWidth="1"/>
    <col min="14140" max="14140" width="14.5703125" style="6" customWidth="1"/>
    <col min="14141" max="14141" width="14.42578125" style="6" customWidth="1"/>
    <col min="14142" max="14142" width="11.7109375" style="6" customWidth="1"/>
    <col min="14143" max="14143" width="15.5703125" style="6" customWidth="1"/>
    <col min="14144" max="14144" width="11" style="6" customWidth="1"/>
    <col min="14145" max="14336" width="9.140625" style="6"/>
    <col min="14337" max="14337" width="59.85546875" style="6" customWidth="1"/>
    <col min="14338" max="14338" width="13.42578125" style="6" customWidth="1"/>
    <col min="14339" max="14339" width="12.28515625" style="6" customWidth="1"/>
    <col min="14340" max="14340" width="22.7109375" style="6" customWidth="1"/>
    <col min="14341" max="14341" width="11.5703125" style="6" customWidth="1"/>
    <col min="14342" max="14342" width="12.5703125" style="6" customWidth="1"/>
    <col min="14343" max="14343" width="16.7109375" style="6" customWidth="1"/>
    <col min="14344" max="14344" width="11.140625" style="6" customWidth="1"/>
    <col min="14345" max="14345" width="14.5703125" style="6" customWidth="1"/>
    <col min="14346" max="14346" width="11" style="6" customWidth="1"/>
    <col min="14347" max="14347" width="12.42578125" style="6" customWidth="1"/>
    <col min="14348" max="14348" width="12.85546875" style="6" customWidth="1"/>
    <col min="14349" max="14349" width="20.7109375" style="6" customWidth="1"/>
    <col min="14350" max="14350" width="11.7109375" style="6" customWidth="1"/>
    <col min="14351" max="14351" width="11.85546875" style="6" customWidth="1"/>
    <col min="14352" max="14352" width="13.85546875" style="6" customWidth="1"/>
    <col min="14353" max="14353" width="12.28515625" style="6" customWidth="1"/>
    <col min="14354" max="14354" width="13" style="6" customWidth="1"/>
    <col min="14355" max="14355" width="11.28515625" style="6" customWidth="1"/>
    <col min="14356" max="14357" width="12.85546875" style="6" customWidth="1"/>
    <col min="14358" max="14358" width="22.7109375" style="6" customWidth="1"/>
    <col min="14359" max="14359" width="11.140625" style="6" customWidth="1"/>
    <col min="14360" max="14360" width="13.28515625" style="6" customWidth="1"/>
    <col min="14361" max="14361" width="15.7109375" style="6" customWidth="1"/>
    <col min="14362" max="14362" width="11.28515625" style="6" customWidth="1"/>
    <col min="14363" max="14363" width="13.5703125" style="6" customWidth="1"/>
    <col min="14364" max="14364" width="13.42578125" style="6" customWidth="1"/>
    <col min="14365" max="14365" width="12.85546875" style="6" customWidth="1"/>
    <col min="14366" max="14366" width="13.28515625" style="6" customWidth="1"/>
    <col min="14367" max="14367" width="22.140625" style="6" customWidth="1"/>
    <col min="14368" max="14368" width="11.85546875" style="6" customWidth="1"/>
    <col min="14369" max="14369" width="13.140625" style="6" customWidth="1"/>
    <col min="14370" max="14370" width="14.7109375" style="6" customWidth="1"/>
    <col min="14371" max="14371" width="12" style="6" customWidth="1"/>
    <col min="14372" max="14372" width="12.5703125" style="6" customWidth="1"/>
    <col min="14373" max="14373" width="12" style="6" customWidth="1"/>
    <col min="14374" max="14374" width="13.5703125" style="6" customWidth="1"/>
    <col min="14375" max="14375" width="14.42578125" style="6" customWidth="1"/>
    <col min="14376" max="14376" width="21" style="6" customWidth="1"/>
    <col min="14377" max="14377" width="11.28515625" style="6" customWidth="1"/>
    <col min="14378" max="14378" width="14.5703125" style="6" customWidth="1"/>
    <col min="14379" max="14379" width="14.42578125" style="6" customWidth="1"/>
    <col min="14380" max="14380" width="11.7109375" style="6" customWidth="1"/>
    <col min="14381" max="14381" width="15.5703125" style="6" customWidth="1"/>
    <col min="14382" max="14382" width="14" style="6" customWidth="1"/>
    <col min="14383" max="14391" width="0" style="6" hidden="1" customWidth="1"/>
    <col min="14392" max="14392" width="13.5703125" style="6" customWidth="1"/>
    <col min="14393" max="14393" width="14.42578125" style="6" customWidth="1"/>
    <col min="14394" max="14394" width="21" style="6" customWidth="1"/>
    <col min="14395" max="14395" width="11.28515625" style="6" customWidth="1"/>
    <col min="14396" max="14396" width="14.5703125" style="6" customWidth="1"/>
    <col min="14397" max="14397" width="14.42578125" style="6" customWidth="1"/>
    <col min="14398" max="14398" width="11.7109375" style="6" customWidth="1"/>
    <col min="14399" max="14399" width="15.5703125" style="6" customWidth="1"/>
    <col min="14400" max="14400" width="11" style="6" customWidth="1"/>
    <col min="14401" max="14592" width="9.140625" style="6"/>
    <col min="14593" max="14593" width="59.85546875" style="6" customWidth="1"/>
    <col min="14594" max="14594" width="13.42578125" style="6" customWidth="1"/>
    <col min="14595" max="14595" width="12.28515625" style="6" customWidth="1"/>
    <col min="14596" max="14596" width="22.7109375" style="6" customWidth="1"/>
    <col min="14597" max="14597" width="11.5703125" style="6" customWidth="1"/>
    <col min="14598" max="14598" width="12.5703125" style="6" customWidth="1"/>
    <col min="14599" max="14599" width="16.7109375" style="6" customWidth="1"/>
    <col min="14600" max="14600" width="11.140625" style="6" customWidth="1"/>
    <col min="14601" max="14601" width="14.5703125" style="6" customWidth="1"/>
    <col min="14602" max="14602" width="11" style="6" customWidth="1"/>
    <col min="14603" max="14603" width="12.42578125" style="6" customWidth="1"/>
    <col min="14604" max="14604" width="12.85546875" style="6" customWidth="1"/>
    <col min="14605" max="14605" width="20.7109375" style="6" customWidth="1"/>
    <col min="14606" max="14606" width="11.7109375" style="6" customWidth="1"/>
    <col min="14607" max="14607" width="11.85546875" style="6" customWidth="1"/>
    <col min="14608" max="14608" width="13.85546875" style="6" customWidth="1"/>
    <col min="14609" max="14609" width="12.28515625" style="6" customWidth="1"/>
    <col min="14610" max="14610" width="13" style="6" customWidth="1"/>
    <col min="14611" max="14611" width="11.28515625" style="6" customWidth="1"/>
    <col min="14612" max="14613" width="12.85546875" style="6" customWidth="1"/>
    <col min="14614" max="14614" width="22.7109375" style="6" customWidth="1"/>
    <col min="14615" max="14615" width="11.140625" style="6" customWidth="1"/>
    <col min="14616" max="14616" width="13.28515625" style="6" customWidth="1"/>
    <col min="14617" max="14617" width="15.7109375" style="6" customWidth="1"/>
    <col min="14618" max="14618" width="11.28515625" style="6" customWidth="1"/>
    <col min="14619" max="14619" width="13.5703125" style="6" customWidth="1"/>
    <col min="14620" max="14620" width="13.42578125" style="6" customWidth="1"/>
    <col min="14621" max="14621" width="12.85546875" style="6" customWidth="1"/>
    <col min="14622" max="14622" width="13.28515625" style="6" customWidth="1"/>
    <col min="14623" max="14623" width="22.140625" style="6" customWidth="1"/>
    <col min="14624" max="14624" width="11.85546875" style="6" customWidth="1"/>
    <col min="14625" max="14625" width="13.140625" style="6" customWidth="1"/>
    <col min="14626" max="14626" width="14.7109375" style="6" customWidth="1"/>
    <col min="14627" max="14627" width="12" style="6" customWidth="1"/>
    <col min="14628" max="14628" width="12.5703125" style="6" customWidth="1"/>
    <col min="14629" max="14629" width="12" style="6" customWidth="1"/>
    <col min="14630" max="14630" width="13.5703125" style="6" customWidth="1"/>
    <col min="14631" max="14631" width="14.42578125" style="6" customWidth="1"/>
    <col min="14632" max="14632" width="21" style="6" customWidth="1"/>
    <col min="14633" max="14633" width="11.28515625" style="6" customWidth="1"/>
    <col min="14634" max="14634" width="14.5703125" style="6" customWidth="1"/>
    <col min="14635" max="14635" width="14.42578125" style="6" customWidth="1"/>
    <col min="14636" max="14636" width="11.7109375" style="6" customWidth="1"/>
    <col min="14637" max="14637" width="15.5703125" style="6" customWidth="1"/>
    <col min="14638" max="14638" width="14" style="6" customWidth="1"/>
    <col min="14639" max="14647" width="0" style="6" hidden="1" customWidth="1"/>
    <col min="14648" max="14648" width="13.5703125" style="6" customWidth="1"/>
    <col min="14649" max="14649" width="14.42578125" style="6" customWidth="1"/>
    <col min="14650" max="14650" width="21" style="6" customWidth="1"/>
    <col min="14651" max="14651" width="11.28515625" style="6" customWidth="1"/>
    <col min="14652" max="14652" width="14.5703125" style="6" customWidth="1"/>
    <col min="14653" max="14653" width="14.42578125" style="6" customWidth="1"/>
    <col min="14654" max="14654" width="11.7109375" style="6" customWidth="1"/>
    <col min="14655" max="14655" width="15.5703125" style="6" customWidth="1"/>
    <col min="14656" max="14656" width="11" style="6" customWidth="1"/>
    <col min="14657" max="14848" width="9.140625" style="6"/>
    <col min="14849" max="14849" width="59.85546875" style="6" customWidth="1"/>
    <col min="14850" max="14850" width="13.42578125" style="6" customWidth="1"/>
    <col min="14851" max="14851" width="12.28515625" style="6" customWidth="1"/>
    <col min="14852" max="14852" width="22.7109375" style="6" customWidth="1"/>
    <col min="14853" max="14853" width="11.5703125" style="6" customWidth="1"/>
    <col min="14854" max="14854" width="12.5703125" style="6" customWidth="1"/>
    <col min="14855" max="14855" width="16.7109375" style="6" customWidth="1"/>
    <col min="14856" max="14856" width="11.140625" style="6" customWidth="1"/>
    <col min="14857" max="14857" width="14.5703125" style="6" customWidth="1"/>
    <col min="14858" max="14858" width="11" style="6" customWidth="1"/>
    <col min="14859" max="14859" width="12.42578125" style="6" customWidth="1"/>
    <col min="14860" max="14860" width="12.85546875" style="6" customWidth="1"/>
    <col min="14861" max="14861" width="20.7109375" style="6" customWidth="1"/>
    <col min="14862" max="14862" width="11.7109375" style="6" customWidth="1"/>
    <col min="14863" max="14863" width="11.85546875" style="6" customWidth="1"/>
    <col min="14864" max="14864" width="13.85546875" style="6" customWidth="1"/>
    <col min="14865" max="14865" width="12.28515625" style="6" customWidth="1"/>
    <col min="14866" max="14866" width="13" style="6" customWidth="1"/>
    <col min="14867" max="14867" width="11.28515625" style="6" customWidth="1"/>
    <col min="14868" max="14869" width="12.85546875" style="6" customWidth="1"/>
    <col min="14870" max="14870" width="22.7109375" style="6" customWidth="1"/>
    <col min="14871" max="14871" width="11.140625" style="6" customWidth="1"/>
    <col min="14872" max="14872" width="13.28515625" style="6" customWidth="1"/>
    <col min="14873" max="14873" width="15.7109375" style="6" customWidth="1"/>
    <col min="14874" max="14874" width="11.28515625" style="6" customWidth="1"/>
    <col min="14875" max="14875" width="13.5703125" style="6" customWidth="1"/>
    <col min="14876" max="14876" width="13.42578125" style="6" customWidth="1"/>
    <col min="14877" max="14877" width="12.85546875" style="6" customWidth="1"/>
    <col min="14878" max="14878" width="13.28515625" style="6" customWidth="1"/>
    <col min="14879" max="14879" width="22.140625" style="6" customWidth="1"/>
    <col min="14880" max="14880" width="11.85546875" style="6" customWidth="1"/>
    <col min="14881" max="14881" width="13.140625" style="6" customWidth="1"/>
    <col min="14882" max="14882" width="14.7109375" style="6" customWidth="1"/>
    <col min="14883" max="14883" width="12" style="6" customWidth="1"/>
    <col min="14884" max="14884" width="12.5703125" style="6" customWidth="1"/>
    <col min="14885" max="14885" width="12" style="6" customWidth="1"/>
    <col min="14886" max="14886" width="13.5703125" style="6" customWidth="1"/>
    <col min="14887" max="14887" width="14.42578125" style="6" customWidth="1"/>
    <col min="14888" max="14888" width="21" style="6" customWidth="1"/>
    <col min="14889" max="14889" width="11.28515625" style="6" customWidth="1"/>
    <col min="14890" max="14890" width="14.5703125" style="6" customWidth="1"/>
    <col min="14891" max="14891" width="14.42578125" style="6" customWidth="1"/>
    <col min="14892" max="14892" width="11.7109375" style="6" customWidth="1"/>
    <col min="14893" max="14893" width="15.5703125" style="6" customWidth="1"/>
    <col min="14894" max="14894" width="14" style="6" customWidth="1"/>
    <col min="14895" max="14903" width="0" style="6" hidden="1" customWidth="1"/>
    <col min="14904" max="14904" width="13.5703125" style="6" customWidth="1"/>
    <col min="14905" max="14905" width="14.42578125" style="6" customWidth="1"/>
    <col min="14906" max="14906" width="21" style="6" customWidth="1"/>
    <col min="14907" max="14907" width="11.28515625" style="6" customWidth="1"/>
    <col min="14908" max="14908" width="14.5703125" style="6" customWidth="1"/>
    <col min="14909" max="14909" width="14.42578125" style="6" customWidth="1"/>
    <col min="14910" max="14910" width="11.7109375" style="6" customWidth="1"/>
    <col min="14911" max="14911" width="15.5703125" style="6" customWidth="1"/>
    <col min="14912" max="14912" width="11" style="6" customWidth="1"/>
    <col min="14913" max="15104" width="9.140625" style="6"/>
    <col min="15105" max="15105" width="59.85546875" style="6" customWidth="1"/>
    <col min="15106" max="15106" width="13.42578125" style="6" customWidth="1"/>
    <col min="15107" max="15107" width="12.28515625" style="6" customWidth="1"/>
    <col min="15108" max="15108" width="22.7109375" style="6" customWidth="1"/>
    <col min="15109" max="15109" width="11.5703125" style="6" customWidth="1"/>
    <col min="15110" max="15110" width="12.5703125" style="6" customWidth="1"/>
    <col min="15111" max="15111" width="16.7109375" style="6" customWidth="1"/>
    <col min="15112" max="15112" width="11.140625" style="6" customWidth="1"/>
    <col min="15113" max="15113" width="14.5703125" style="6" customWidth="1"/>
    <col min="15114" max="15114" width="11" style="6" customWidth="1"/>
    <col min="15115" max="15115" width="12.42578125" style="6" customWidth="1"/>
    <col min="15116" max="15116" width="12.85546875" style="6" customWidth="1"/>
    <col min="15117" max="15117" width="20.7109375" style="6" customWidth="1"/>
    <col min="15118" max="15118" width="11.7109375" style="6" customWidth="1"/>
    <col min="15119" max="15119" width="11.85546875" style="6" customWidth="1"/>
    <col min="15120" max="15120" width="13.85546875" style="6" customWidth="1"/>
    <col min="15121" max="15121" width="12.28515625" style="6" customWidth="1"/>
    <col min="15122" max="15122" width="13" style="6" customWidth="1"/>
    <col min="15123" max="15123" width="11.28515625" style="6" customWidth="1"/>
    <col min="15124" max="15125" width="12.85546875" style="6" customWidth="1"/>
    <col min="15126" max="15126" width="22.7109375" style="6" customWidth="1"/>
    <col min="15127" max="15127" width="11.140625" style="6" customWidth="1"/>
    <col min="15128" max="15128" width="13.28515625" style="6" customWidth="1"/>
    <col min="15129" max="15129" width="15.7109375" style="6" customWidth="1"/>
    <col min="15130" max="15130" width="11.28515625" style="6" customWidth="1"/>
    <col min="15131" max="15131" width="13.5703125" style="6" customWidth="1"/>
    <col min="15132" max="15132" width="13.42578125" style="6" customWidth="1"/>
    <col min="15133" max="15133" width="12.85546875" style="6" customWidth="1"/>
    <col min="15134" max="15134" width="13.28515625" style="6" customWidth="1"/>
    <col min="15135" max="15135" width="22.140625" style="6" customWidth="1"/>
    <col min="15136" max="15136" width="11.85546875" style="6" customWidth="1"/>
    <col min="15137" max="15137" width="13.140625" style="6" customWidth="1"/>
    <col min="15138" max="15138" width="14.7109375" style="6" customWidth="1"/>
    <col min="15139" max="15139" width="12" style="6" customWidth="1"/>
    <col min="15140" max="15140" width="12.5703125" style="6" customWidth="1"/>
    <col min="15141" max="15141" width="12" style="6" customWidth="1"/>
    <col min="15142" max="15142" width="13.5703125" style="6" customWidth="1"/>
    <col min="15143" max="15143" width="14.42578125" style="6" customWidth="1"/>
    <col min="15144" max="15144" width="21" style="6" customWidth="1"/>
    <col min="15145" max="15145" width="11.28515625" style="6" customWidth="1"/>
    <col min="15146" max="15146" width="14.5703125" style="6" customWidth="1"/>
    <col min="15147" max="15147" width="14.42578125" style="6" customWidth="1"/>
    <col min="15148" max="15148" width="11.7109375" style="6" customWidth="1"/>
    <col min="15149" max="15149" width="15.5703125" style="6" customWidth="1"/>
    <col min="15150" max="15150" width="14" style="6" customWidth="1"/>
    <col min="15151" max="15159" width="0" style="6" hidden="1" customWidth="1"/>
    <col min="15160" max="15160" width="13.5703125" style="6" customWidth="1"/>
    <col min="15161" max="15161" width="14.42578125" style="6" customWidth="1"/>
    <col min="15162" max="15162" width="21" style="6" customWidth="1"/>
    <col min="15163" max="15163" width="11.28515625" style="6" customWidth="1"/>
    <col min="15164" max="15164" width="14.5703125" style="6" customWidth="1"/>
    <col min="15165" max="15165" width="14.42578125" style="6" customWidth="1"/>
    <col min="15166" max="15166" width="11.7109375" style="6" customWidth="1"/>
    <col min="15167" max="15167" width="15.5703125" style="6" customWidth="1"/>
    <col min="15168" max="15168" width="11" style="6" customWidth="1"/>
    <col min="15169" max="15360" width="9.140625" style="6"/>
    <col min="15361" max="15361" width="59.85546875" style="6" customWidth="1"/>
    <col min="15362" max="15362" width="13.42578125" style="6" customWidth="1"/>
    <col min="15363" max="15363" width="12.28515625" style="6" customWidth="1"/>
    <col min="15364" max="15364" width="22.7109375" style="6" customWidth="1"/>
    <col min="15365" max="15365" width="11.5703125" style="6" customWidth="1"/>
    <col min="15366" max="15366" width="12.5703125" style="6" customWidth="1"/>
    <col min="15367" max="15367" width="16.7109375" style="6" customWidth="1"/>
    <col min="15368" max="15368" width="11.140625" style="6" customWidth="1"/>
    <col min="15369" max="15369" width="14.5703125" style="6" customWidth="1"/>
    <col min="15370" max="15370" width="11" style="6" customWidth="1"/>
    <col min="15371" max="15371" width="12.42578125" style="6" customWidth="1"/>
    <col min="15372" max="15372" width="12.85546875" style="6" customWidth="1"/>
    <col min="15373" max="15373" width="20.7109375" style="6" customWidth="1"/>
    <col min="15374" max="15374" width="11.7109375" style="6" customWidth="1"/>
    <col min="15375" max="15375" width="11.85546875" style="6" customWidth="1"/>
    <col min="15376" max="15376" width="13.85546875" style="6" customWidth="1"/>
    <col min="15377" max="15377" width="12.28515625" style="6" customWidth="1"/>
    <col min="15378" max="15378" width="13" style="6" customWidth="1"/>
    <col min="15379" max="15379" width="11.28515625" style="6" customWidth="1"/>
    <col min="15380" max="15381" width="12.85546875" style="6" customWidth="1"/>
    <col min="15382" max="15382" width="22.7109375" style="6" customWidth="1"/>
    <col min="15383" max="15383" width="11.140625" style="6" customWidth="1"/>
    <col min="15384" max="15384" width="13.28515625" style="6" customWidth="1"/>
    <col min="15385" max="15385" width="15.7109375" style="6" customWidth="1"/>
    <col min="15386" max="15386" width="11.28515625" style="6" customWidth="1"/>
    <col min="15387" max="15387" width="13.5703125" style="6" customWidth="1"/>
    <col min="15388" max="15388" width="13.42578125" style="6" customWidth="1"/>
    <col min="15389" max="15389" width="12.85546875" style="6" customWidth="1"/>
    <col min="15390" max="15390" width="13.28515625" style="6" customWidth="1"/>
    <col min="15391" max="15391" width="22.140625" style="6" customWidth="1"/>
    <col min="15392" max="15392" width="11.85546875" style="6" customWidth="1"/>
    <col min="15393" max="15393" width="13.140625" style="6" customWidth="1"/>
    <col min="15394" max="15394" width="14.7109375" style="6" customWidth="1"/>
    <col min="15395" max="15395" width="12" style="6" customWidth="1"/>
    <col min="15396" max="15396" width="12.5703125" style="6" customWidth="1"/>
    <col min="15397" max="15397" width="12" style="6" customWidth="1"/>
    <col min="15398" max="15398" width="13.5703125" style="6" customWidth="1"/>
    <col min="15399" max="15399" width="14.42578125" style="6" customWidth="1"/>
    <col min="15400" max="15400" width="21" style="6" customWidth="1"/>
    <col min="15401" max="15401" width="11.28515625" style="6" customWidth="1"/>
    <col min="15402" max="15402" width="14.5703125" style="6" customWidth="1"/>
    <col min="15403" max="15403" width="14.42578125" style="6" customWidth="1"/>
    <col min="15404" max="15404" width="11.7109375" style="6" customWidth="1"/>
    <col min="15405" max="15405" width="15.5703125" style="6" customWidth="1"/>
    <col min="15406" max="15406" width="14" style="6" customWidth="1"/>
    <col min="15407" max="15415" width="0" style="6" hidden="1" customWidth="1"/>
    <col min="15416" max="15416" width="13.5703125" style="6" customWidth="1"/>
    <col min="15417" max="15417" width="14.42578125" style="6" customWidth="1"/>
    <col min="15418" max="15418" width="21" style="6" customWidth="1"/>
    <col min="15419" max="15419" width="11.28515625" style="6" customWidth="1"/>
    <col min="15420" max="15420" width="14.5703125" style="6" customWidth="1"/>
    <col min="15421" max="15421" width="14.42578125" style="6" customWidth="1"/>
    <col min="15422" max="15422" width="11.7109375" style="6" customWidth="1"/>
    <col min="15423" max="15423" width="15.5703125" style="6" customWidth="1"/>
    <col min="15424" max="15424" width="11" style="6" customWidth="1"/>
    <col min="15425" max="15616" width="9.140625" style="6"/>
    <col min="15617" max="15617" width="59.85546875" style="6" customWidth="1"/>
    <col min="15618" max="15618" width="13.42578125" style="6" customWidth="1"/>
    <col min="15619" max="15619" width="12.28515625" style="6" customWidth="1"/>
    <col min="15620" max="15620" width="22.7109375" style="6" customWidth="1"/>
    <col min="15621" max="15621" width="11.5703125" style="6" customWidth="1"/>
    <col min="15622" max="15622" width="12.5703125" style="6" customWidth="1"/>
    <col min="15623" max="15623" width="16.7109375" style="6" customWidth="1"/>
    <col min="15624" max="15624" width="11.140625" style="6" customWidth="1"/>
    <col min="15625" max="15625" width="14.5703125" style="6" customWidth="1"/>
    <col min="15626" max="15626" width="11" style="6" customWidth="1"/>
    <col min="15627" max="15627" width="12.42578125" style="6" customWidth="1"/>
    <col min="15628" max="15628" width="12.85546875" style="6" customWidth="1"/>
    <col min="15629" max="15629" width="20.7109375" style="6" customWidth="1"/>
    <col min="15630" max="15630" width="11.7109375" style="6" customWidth="1"/>
    <col min="15631" max="15631" width="11.85546875" style="6" customWidth="1"/>
    <col min="15632" max="15632" width="13.85546875" style="6" customWidth="1"/>
    <col min="15633" max="15633" width="12.28515625" style="6" customWidth="1"/>
    <col min="15634" max="15634" width="13" style="6" customWidth="1"/>
    <col min="15635" max="15635" width="11.28515625" style="6" customWidth="1"/>
    <col min="15636" max="15637" width="12.85546875" style="6" customWidth="1"/>
    <col min="15638" max="15638" width="22.7109375" style="6" customWidth="1"/>
    <col min="15639" max="15639" width="11.140625" style="6" customWidth="1"/>
    <col min="15640" max="15640" width="13.28515625" style="6" customWidth="1"/>
    <col min="15641" max="15641" width="15.7109375" style="6" customWidth="1"/>
    <col min="15642" max="15642" width="11.28515625" style="6" customWidth="1"/>
    <col min="15643" max="15643" width="13.5703125" style="6" customWidth="1"/>
    <col min="15644" max="15644" width="13.42578125" style="6" customWidth="1"/>
    <col min="15645" max="15645" width="12.85546875" style="6" customWidth="1"/>
    <col min="15646" max="15646" width="13.28515625" style="6" customWidth="1"/>
    <col min="15647" max="15647" width="22.140625" style="6" customWidth="1"/>
    <col min="15648" max="15648" width="11.85546875" style="6" customWidth="1"/>
    <col min="15649" max="15649" width="13.140625" style="6" customWidth="1"/>
    <col min="15650" max="15650" width="14.7109375" style="6" customWidth="1"/>
    <col min="15651" max="15651" width="12" style="6" customWidth="1"/>
    <col min="15652" max="15652" width="12.5703125" style="6" customWidth="1"/>
    <col min="15653" max="15653" width="12" style="6" customWidth="1"/>
    <col min="15654" max="15654" width="13.5703125" style="6" customWidth="1"/>
    <col min="15655" max="15655" width="14.42578125" style="6" customWidth="1"/>
    <col min="15656" max="15656" width="21" style="6" customWidth="1"/>
    <col min="15657" max="15657" width="11.28515625" style="6" customWidth="1"/>
    <col min="15658" max="15658" width="14.5703125" style="6" customWidth="1"/>
    <col min="15659" max="15659" width="14.42578125" style="6" customWidth="1"/>
    <col min="15660" max="15660" width="11.7109375" style="6" customWidth="1"/>
    <col min="15661" max="15661" width="15.5703125" style="6" customWidth="1"/>
    <col min="15662" max="15662" width="14" style="6" customWidth="1"/>
    <col min="15663" max="15671" width="0" style="6" hidden="1" customWidth="1"/>
    <col min="15672" max="15672" width="13.5703125" style="6" customWidth="1"/>
    <col min="15673" max="15673" width="14.42578125" style="6" customWidth="1"/>
    <col min="15674" max="15674" width="21" style="6" customWidth="1"/>
    <col min="15675" max="15675" width="11.28515625" style="6" customWidth="1"/>
    <col min="15676" max="15676" width="14.5703125" style="6" customWidth="1"/>
    <col min="15677" max="15677" width="14.42578125" style="6" customWidth="1"/>
    <col min="15678" max="15678" width="11.7109375" style="6" customWidth="1"/>
    <col min="15679" max="15679" width="15.5703125" style="6" customWidth="1"/>
    <col min="15680" max="15680" width="11" style="6" customWidth="1"/>
    <col min="15681" max="15872" width="9.140625" style="6"/>
    <col min="15873" max="15873" width="59.85546875" style="6" customWidth="1"/>
    <col min="15874" max="15874" width="13.42578125" style="6" customWidth="1"/>
    <col min="15875" max="15875" width="12.28515625" style="6" customWidth="1"/>
    <col min="15876" max="15876" width="22.7109375" style="6" customWidth="1"/>
    <col min="15877" max="15877" width="11.5703125" style="6" customWidth="1"/>
    <col min="15878" max="15878" width="12.5703125" style="6" customWidth="1"/>
    <col min="15879" max="15879" width="16.7109375" style="6" customWidth="1"/>
    <col min="15880" max="15880" width="11.140625" style="6" customWidth="1"/>
    <col min="15881" max="15881" width="14.5703125" style="6" customWidth="1"/>
    <col min="15882" max="15882" width="11" style="6" customWidth="1"/>
    <col min="15883" max="15883" width="12.42578125" style="6" customWidth="1"/>
    <col min="15884" max="15884" width="12.85546875" style="6" customWidth="1"/>
    <col min="15885" max="15885" width="20.7109375" style="6" customWidth="1"/>
    <col min="15886" max="15886" width="11.7109375" style="6" customWidth="1"/>
    <col min="15887" max="15887" width="11.85546875" style="6" customWidth="1"/>
    <col min="15888" max="15888" width="13.85546875" style="6" customWidth="1"/>
    <col min="15889" max="15889" width="12.28515625" style="6" customWidth="1"/>
    <col min="15890" max="15890" width="13" style="6" customWidth="1"/>
    <col min="15891" max="15891" width="11.28515625" style="6" customWidth="1"/>
    <col min="15892" max="15893" width="12.85546875" style="6" customWidth="1"/>
    <col min="15894" max="15894" width="22.7109375" style="6" customWidth="1"/>
    <col min="15895" max="15895" width="11.140625" style="6" customWidth="1"/>
    <col min="15896" max="15896" width="13.28515625" style="6" customWidth="1"/>
    <col min="15897" max="15897" width="15.7109375" style="6" customWidth="1"/>
    <col min="15898" max="15898" width="11.28515625" style="6" customWidth="1"/>
    <col min="15899" max="15899" width="13.5703125" style="6" customWidth="1"/>
    <col min="15900" max="15900" width="13.42578125" style="6" customWidth="1"/>
    <col min="15901" max="15901" width="12.85546875" style="6" customWidth="1"/>
    <col min="15902" max="15902" width="13.28515625" style="6" customWidth="1"/>
    <col min="15903" max="15903" width="22.140625" style="6" customWidth="1"/>
    <col min="15904" max="15904" width="11.85546875" style="6" customWidth="1"/>
    <col min="15905" max="15905" width="13.140625" style="6" customWidth="1"/>
    <col min="15906" max="15906" width="14.7109375" style="6" customWidth="1"/>
    <col min="15907" max="15907" width="12" style="6" customWidth="1"/>
    <col min="15908" max="15908" width="12.5703125" style="6" customWidth="1"/>
    <col min="15909" max="15909" width="12" style="6" customWidth="1"/>
    <col min="15910" max="15910" width="13.5703125" style="6" customWidth="1"/>
    <col min="15911" max="15911" width="14.42578125" style="6" customWidth="1"/>
    <col min="15912" max="15912" width="21" style="6" customWidth="1"/>
    <col min="15913" max="15913" width="11.28515625" style="6" customWidth="1"/>
    <col min="15914" max="15914" width="14.5703125" style="6" customWidth="1"/>
    <col min="15915" max="15915" width="14.42578125" style="6" customWidth="1"/>
    <col min="15916" max="15916" width="11.7109375" style="6" customWidth="1"/>
    <col min="15917" max="15917" width="15.5703125" style="6" customWidth="1"/>
    <col min="15918" max="15918" width="14" style="6" customWidth="1"/>
    <col min="15919" max="15927" width="0" style="6" hidden="1" customWidth="1"/>
    <col min="15928" max="15928" width="13.5703125" style="6" customWidth="1"/>
    <col min="15929" max="15929" width="14.42578125" style="6" customWidth="1"/>
    <col min="15930" max="15930" width="21" style="6" customWidth="1"/>
    <col min="15931" max="15931" width="11.28515625" style="6" customWidth="1"/>
    <col min="15932" max="15932" width="14.5703125" style="6" customWidth="1"/>
    <col min="15933" max="15933" width="14.42578125" style="6" customWidth="1"/>
    <col min="15934" max="15934" width="11.7109375" style="6" customWidth="1"/>
    <col min="15935" max="15935" width="15.5703125" style="6" customWidth="1"/>
    <col min="15936" max="15936" width="11" style="6" customWidth="1"/>
    <col min="15937" max="16128" width="9.140625" style="6"/>
    <col min="16129" max="16129" width="59.85546875" style="6" customWidth="1"/>
    <col min="16130" max="16130" width="13.42578125" style="6" customWidth="1"/>
    <col min="16131" max="16131" width="12.28515625" style="6" customWidth="1"/>
    <col min="16132" max="16132" width="22.7109375" style="6" customWidth="1"/>
    <col min="16133" max="16133" width="11.5703125" style="6" customWidth="1"/>
    <col min="16134" max="16134" width="12.5703125" style="6" customWidth="1"/>
    <col min="16135" max="16135" width="16.7109375" style="6" customWidth="1"/>
    <col min="16136" max="16136" width="11.140625" style="6" customWidth="1"/>
    <col min="16137" max="16137" width="14.5703125" style="6" customWidth="1"/>
    <col min="16138" max="16138" width="11" style="6" customWidth="1"/>
    <col min="16139" max="16139" width="12.42578125" style="6" customWidth="1"/>
    <col min="16140" max="16140" width="12.85546875" style="6" customWidth="1"/>
    <col min="16141" max="16141" width="20.7109375" style="6" customWidth="1"/>
    <col min="16142" max="16142" width="11.7109375" style="6" customWidth="1"/>
    <col min="16143" max="16143" width="11.85546875" style="6" customWidth="1"/>
    <col min="16144" max="16144" width="13.85546875" style="6" customWidth="1"/>
    <col min="16145" max="16145" width="12.28515625" style="6" customWidth="1"/>
    <col min="16146" max="16146" width="13" style="6" customWidth="1"/>
    <col min="16147" max="16147" width="11.28515625" style="6" customWidth="1"/>
    <col min="16148" max="16149" width="12.85546875" style="6" customWidth="1"/>
    <col min="16150" max="16150" width="22.7109375" style="6" customWidth="1"/>
    <col min="16151" max="16151" width="11.140625" style="6" customWidth="1"/>
    <col min="16152" max="16152" width="13.28515625" style="6" customWidth="1"/>
    <col min="16153" max="16153" width="15.7109375" style="6" customWidth="1"/>
    <col min="16154" max="16154" width="11.28515625" style="6" customWidth="1"/>
    <col min="16155" max="16155" width="13.5703125" style="6" customWidth="1"/>
    <col min="16156" max="16156" width="13.42578125" style="6" customWidth="1"/>
    <col min="16157" max="16157" width="12.85546875" style="6" customWidth="1"/>
    <col min="16158" max="16158" width="13.28515625" style="6" customWidth="1"/>
    <col min="16159" max="16159" width="22.140625" style="6" customWidth="1"/>
    <col min="16160" max="16160" width="11.85546875" style="6" customWidth="1"/>
    <col min="16161" max="16161" width="13.140625" style="6" customWidth="1"/>
    <col min="16162" max="16162" width="14.7109375" style="6" customWidth="1"/>
    <col min="16163" max="16163" width="12" style="6" customWidth="1"/>
    <col min="16164" max="16164" width="12.5703125" style="6" customWidth="1"/>
    <col min="16165" max="16165" width="12" style="6" customWidth="1"/>
    <col min="16166" max="16166" width="13.5703125" style="6" customWidth="1"/>
    <col min="16167" max="16167" width="14.42578125" style="6" customWidth="1"/>
    <col min="16168" max="16168" width="21" style="6" customWidth="1"/>
    <col min="16169" max="16169" width="11.28515625" style="6" customWidth="1"/>
    <col min="16170" max="16170" width="14.5703125" style="6" customWidth="1"/>
    <col min="16171" max="16171" width="14.42578125" style="6" customWidth="1"/>
    <col min="16172" max="16172" width="11.7109375" style="6" customWidth="1"/>
    <col min="16173" max="16173" width="15.5703125" style="6" customWidth="1"/>
    <col min="16174" max="16174" width="14" style="6" customWidth="1"/>
    <col min="16175" max="16183" width="0" style="6" hidden="1" customWidth="1"/>
    <col min="16184" max="16184" width="13.5703125" style="6" customWidth="1"/>
    <col min="16185" max="16185" width="14.42578125" style="6" customWidth="1"/>
    <col min="16186" max="16186" width="21" style="6" customWidth="1"/>
    <col min="16187" max="16187" width="11.28515625" style="6" customWidth="1"/>
    <col min="16188" max="16188" width="14.5703125" style="6" customWidth="1"/>
    <col min="16189" max="16189" width="14.42578125" style="6" customWidth="1"/>
    <col min="16190" max="16190" width="11.7109375" style="6" customWidth="1"/>
    <col min="16191" max="16191" width="15.5703125" style="6" customWidth="1"/>
    <col min="16192" max="16192" width="11" style="6" customWidth="1"/>
    <col min="16193" max="16384" width="9.140625" style="6"/>
  </cols>
  <sheetData>
    <row r="1" spans="1:64" ht="26.25" customHeight="1" x14ac:dyDescent="0.2">
      <c r="A1" s="7"/>
      <c r="B1" s="2"/>
      <c r="C1" s="2"/>
      <c r="D1" s="2"/>
      <c r="E1" s="3"/>
      <c r="F1" s="4"/>
      <c r="G1" s="216" t="s">
        <v>0</v>
      </c>
      <c r="H1" s="216"/>
      <c r="I1" s="216"/>
      <c r="J1" s="216"/>
      <c r="P1" s="216" t="s">
        <v>0</v>
      </c>
      <c r="Q1" s="216"/>
      <c r="R1" s="216"/>
      <c r="S1" s="216"/>
      <c r="Y1" s="216" t="s">
        <v>0</v>
      </c>
      <c r="Z1" s="216"/>
      <c r="AA1" s="216"/>
      <c r="AB1" s="216"/>
      <c r="AH1" s="216" t="s">
        <v>0</v>
      </c>
      <c r="AI1" s="216"/>
      <c r="AJ1" s="216"/>
      <c r="AK1" s="216"/>
      <c r="AQ1" s="216" t="s">
        <v>0</v>
      </c>
      <c r="AR1" s="216"/>
      <c r="AS1" s="216"/>
      <c r="AT1" s="216"/>
      <c r="AZ1" s="216" t="s">
        <v>51</v>
      </c>
      <c r="BA1" s="216"/>
      <c r="BB1" s="216"/>
      <c r="BC1" s="216"/>
      <c r="BI1" s="216" t="s">
        <v>0</v>
      </c>
      <c r="BJ1" s="216"/>
      <c r="BK1" s="216"/>
      <c r="BL1" s="216"/>
    </row>
    <row r="2" spans="1:64" ht="18.75" customHeight="1" x14ac:dyDescent="0.2">
      <c r="A2" s="84"/>
      <c r="B2" s="217" t="s">
        <v>1</v>
      </c>
      <c r="C2" s="217"/>
      <c r="D2" s="217"/>
      <c r="E2" s="217"/>
      <c r="F2" s="217"/>
      <c r="G2" s="217"/>
      <c r="H2" s="84"/>
      <c r="I2" s="84"/>
      <c r="J2" s="84"/>
    </row>
    <row r="3" spans="1:64" ht="13.5" customHeight="1" thickBot="1" x14ac:dyDescent="0.25">
      <c r="A3" s="8"/>
      <c r="B3" s="9"/>
      <c r="C3" s="9"/>
      <c r="D3" s="9"/>
      <c r="E3" s="10"/>
      <c r="F3" s="85"/>
      <c r="G3" s="85"/>
      <c r="H3" s="219" t="s">
        <v>52</v>
      </c>
      <c r="I3" s="219"/>
      <c r="J3" s="219"/>
      <c r="Q3" s="219" t="s">
        <v>53</v>
      </c>
      <c r="R3" s="219"/>
      <c r="S3" s="219"/>
      <c r="Z3" s="219" t="s">
        <v>53</v>
      </c>
      <c r="AA3" s="219"/>
      <c r="AB3" s="219"/>
      <c r="AI3" s="219" t="s">
        <v>53</v>
      </c>
      <c r="AJ3" s="219"/>
      <c r="AK3" s="219"/>
      <c r="AR3" s="219" t="s">
        <v>53</v>
      </c>
      <c r="AS3" s="219"/>
      <c r="AT3" s="219"/>
      <c r="BA3" s="219" t="s">
        <v>53</v>
      </c>
      <c r="BB3" s="219"/>
      <c r="BC3" s="219"/>
      <c r="BJ3" s="219" t="s">
        <v>53</v>
      </c>
      <c r="BK3" s="219"/>
      <c r="BL3" s="219"/>
    </row>
    <row r="4" spans="1:64" s="86" customFormat="1" ht="14.25" customHeight="1" thickBot="1" x14ac:dyDescent="0.3">
      <c r="A4" s="220" t="s">
        <v>3</v>
      </c>
      <c r="B4" s="227" t="s">
        <v>54</v>
      </c>
      <c r="C4" s="227"/>
      <c r="D4" s="227"/>
      <c r="E4" s="227"/>
      <c r="F4" s="227"/>
      <c r="G4" s="227"/>
      <c r="H4" s="227"/>
      <c r="I4" s="227"/>
      <c r="J4" s="228"/>
      <c r="K4" s="227" t="s">
        <v>55</v>
      </c>
      <c r="L4" s="227"/>
      <c r="M4" s="227"/>
      <c r="N4" s="227"/>
      <c r="O4" s="227"/>
      <c r="P4" s="227"/>
      <c r="Q4" s="227"/>
      <c r="R4" s="227"/>
      <c r="S4" s="228"/>
      <c r="T4" s="227" t="s">
        <v>56</v>
      </c>
      <c r="U4" s="227"/>
      <c r="V4" s="227"/>
      <c r="W4" s="227"/>
      <c r="X4" s="227"/>
      <c r="Y4" s="227"/>
      <c r="Z4" s="227"/>
      <c r="AA4" s="227"/>
      <c r="AB4" s="228"/>
      <c r="AC4" s="227" t="s">
        <v>57</v>
      </c>
      <c r="AD4" s="227"/>
      <c r="AE4" s="227"/>
      <c r="AF4" s="227"/>
      <c r="AG4" s="227"/>
      <c r="AH4" s="227"/>
      <c r="AI4" s="227"/>
      <c r="AJ4" s="227"/>
      <c r="AK4" s="228"/>
      <c r="AL4" s="227" t="s">
        <v>58</v>
      </c>
      <c r="AM4" s="227"/>
      <c r="AN4" s="227"/>
      <c r="AO4" s="227"/>
      <c r="AP4" s="227"/>
      <c r="AQ4" s="227"/>
      <c r="AR4" s="227"/>
      <c r="AS4" s="227"/>
      <c r="AT4" s="228"/>
      <c r="AU4" s="227" t="s">
        <v>59</v>
      </c>
      <c r="AV4" s="227"/>
      <c r="AW4" s="227"/>
      <c r="AX4" s="227"/>
      <c r="AY4" s="227"/>
      <c r="AZ4" s="227"/>
      <c r="BA4" s="227"/>
      <c r="BB4" s="227"/>
      <c r="BC4" s="228"/>
      <c r="BD4" s="227" t="s">
        <v>60</v>
      </c>
      <c r="BE4" s="227"/>
      <c r="BF4" s="227"/>
      <c r="BG4" s="227"/>
      <c r="BH4" s="227"/>
      <c r="BI4" s="227"/>
      <c r="BJ4" s="227"/>
      <c r="BK4" s="227"/>
      <c r="BL4" s="228"/>
    </row>
    <row r="5" spans="1:64" s="11" customFormat="1" ht="17.25" customHeight="1" x14ac:dyDescent="0.2">
      <c r="A5" s="221"/>
      <c r="B5" s="246" t="s">
        <v>4</v>
      </c>
      <c r="C5" s="247"/>
      <c r="D5" s="247"/>
      <c r="E5" s="248"/>
      <c r="F5" s="249" t="s">
        <v>5</v>
      </c>
      <c r="G5" s="249"/>
      <c r="H5" s="249"/>
      <c r="I5" s="249"/>
      <c r="J5" s="250"/>
      <c r="K5" s="246" t="s">
        <v>4</v>
      </c>
      <c r="L5" s="247"/>
      <c r="M5" s="247"/>
      <c r="N5" s="248"/>
      <c r="O5" s="249" t="s">
        <v>5</v>
      </c>
      <c r="P5" s="249"/>
      <c r="Q5" s="249"/>
      <c r="R5" s="249"/>
      <c r="S5" s="250"/>
      <c r="T5" s="246" t="s">
        <v>4</v>
      </c>
      <c r="U5" s="247"/>
      <c r="V5" s="247"/>
      <c r="W5" s="248"/>
      <c r="X5" s="249" t="s">
        <v>5</v>
      </c>
      <c r="Y5" s="249"/>
      <c r="Z5" s="249"/>
      <c r="AA5" s="249"/>
      <c r="AB5" s="250"/>
      <c r="AC5" s="246" t="s">
        <v>4</v>
      </c>
      <c r="AD5" s="247"/>
      <c r="AE5" s="247"/>
      <c r="AF5" s="248"/>
      <c r="AG5" s="249" t="s">
        <v>5</v>
      </c>
      <c r="AH5" s="249"/>
      <c r="AI5" s="249"/>
      <c r="AJ5" s="249"/>
      <c r="AK5" s="250"/>
      <c r="AL5" s="246" t="s">
        <v>4</v>
      </c>
      <c r="AM5" s="247"/>
      <c r="AN5" s="247"/>
      <c r="AO5" s="248"/>
      <c r="AP5" s="249" t="s">
        <v>5</v>
      </c>
      <c r="AQ5" s="249"/>
      <c r="AR5" s="249"/>
      <c r="AS5" s="249"/>
      <c r="AT5" s="250"/>
      <c r="AU5" s="246" t="s">
        <v>61</v>
      </c>
      <c r="AV5" s="247"/>
      <c r="AW5" s="247"/>
      <c r="AX5" s="248"/>
      <c r="AY5" s="249" t="s">
        <v>4</v>
      </c>
      <c r="AZ5" s="249"/>
      <c r="BA5" s="249"/>
      <c r="BB5" s="249"/>
      <c r="BC5" s="250"/>
      <c r="BD5" s="246" t="s">
        <v>4</v>
      </c>
      <c r="BE5" s="247"/>
      <c r="BF5" s="247"/>
      <c r="BG5" s="248"/>
      <c r="BH5" s="249" t="s">
        <v>5</v>
      </c>
      <c r="BI5" s="249"/>
      <c r="BJ5" s="249"/>
      <c r="BK5" s="249"/>
      <c r="BL5" s="250"/>
    </row>
    <row r="6" spans="1:64" ht="40.5" customHeight="1" x14ac:dyDescent="0.2">
      <c r="A6" s="221"/>
      <c r="B6" s="245" t="s">
        <v>6</v>
      </c>
      <c r="C6" s="251" t="s">
        <v>8</v>
      </c>
      <c r="D6" s="252" t="s">
        <v>9</v>
      </c>
      <c r="E6" s="253" t="s">
        <v>10</v>
      </c>
      <c r="F6" s="245" t="s">
        <v>11</v>
      </c>
      <c r="G6" s="254" t="s">
        <v>12</v>
      </c>
      <c r="H6" s="255"/>
      <c r="I6" s="243" t="s">
        <v>13</v>
      </c>
      <c r="J6" s="244"/>
      <c r="K6" s="245" t="s">
        <v>6</v>
      </c>
      <c r="L6" s="251" t="s">
        <v>8</v>
      </c>
      <c r="M6" s="252" t="s">
        <v>9</v>
      </c>
      <c r="N6" s="253" t="s">
        <v>10</v>
      </c>
      <c r="O6" s="245" t="s">
        <v>11</v>
      </c>
      <c r="P6" s="254" t="s">
        <v>12</v>
      </c>
      <c r="Q6" s="255"/>
      <c r="R6" s="243" t="s">
        <v>13</v>
      </c>
      <c r="S6" s="244"/>
      <c r="T6" s="245" t="s">
        <v>6</v>
      </c>
      <c r="U6" s="251" t="s">
        <v>8</v>
      </c>
      <c r="V6" s="252" t="s">
        <v>9</v>
      </c>
      <c r="W6" s="253" t="s">
        <v>10</v>
      </c>
      <c r="X6" s="245" t="s">
        <v>11</v>
      </c>
      <c r="Y6" s="254" t="s">
        <v>12</v>
      </c>
      <c r="Z6" s="255"/>
      <c r="AA6" s="243" t="s">
        <v>13</v>
      </c>
      <c r="AB6" s="244"/>
      <c r="AC6" s="245" t="s">
        <v>6</v>
      </c>
      <c r="AD6" s="251" t="s">
        <v>8</v>
      </c>
      <c r="AE6" s="252" t="s">
        <v>9</v>
      </c>
      <c r="AF6" s="253" t="s">
        <v>10</v>
      </c>
      <c r="AG6" s="245" t="s">
        <v>11</v>
      </c>
      <c r="AH6" s="254" t="s">
        <v>12</v>
      </c>
      <c r="AI6" s="255"/>
      <c r="AJ6" s="243" t="s">
        <v>13</v>
      </c>
      <c r="AK6" s="244"/>
      <c r="AL6" s="245" t="s">
        <v>6</v>
      </c>
      <c r="AM6" s="251" t="s">
        <v>8</v>
      </c>
      <c r="AN6" s="252" t="s">
        <v>9</v>
      </c>
      <c r="AO6" s="253" t="s">
        <v>10</v>
      </c>
      <c r="AP6" s="245" t="s">
        <v>11</v>
      </c>
      <c r="AQ6" s="254" t="s">
        <v>12</v>
      </c>
      <c r="AR6" s="255"/>
      <c r="AS6" s="243" t="s">
        <v>13</v>
      </c>
      <c r="AT6" s="244"/>
      <c r="AU6" s="245" t="s">
        <v>62</v>
      </c>
      <c r="AV6" s="251" t="s">
        <v>8</v>
      </c>
      <c r="AW6" s="252" t="s">
        <v>9</v>
      </c>
      <c r="AX6" s="253" t="s">
        <v>10</v>
      </c>
      <c r="AY6" s="245" t="s">
        <v>11</v>
      </c>
      <c r="AZ6" s="254" t="s">
        <v>63</v>
      </c>
      <c r="BA6" s="255"/>
      <c r="BB6" s="243" t="s">
        <v>64</v>
      </c>
      <c r="BC6" s="244"/>
      <c r="BD6" s="245" t="s">
        <v>6</v>
      </c>
      <c r="BE6" s="251" t="s">
        <v>8</v>
      </c>
      <c r="BF6" s="252" t="s">
        <v>9</v>
      </c>
      <c r="BG6" s="253" t="s">
        <v>10</v>
      </c>
      <c r="BH6" s="245" t="s">
        <v>11</v>
      </c>
      <c r="BI6" s="254" t="s">
        <v>12</v>
      </c>
      <c r="BJ6" s="255"/>
      <c r="BK6" s="243" t="s">
        <v>13</v>
      </c>
      <c r="BL6" s="244"/>
    </row>
    <row r="7" spans="1:64" ht="19.5" customHeight="1" thickBot="1" x14ac:dyDescent="0.25">
      <c r="A7" s="222"/>
      <c r="B7" s="230"/>
      <c r="C7" s="234"/>
      <c r="D7" s="232"/>
      <c r="E7" s="238"/>
      <c r="F7" s="239"/>
      <c r="G7" s="12" t="s">
        <v>14</v>
      </c>
      <c r="H7" s="13" t="s">
        <v>15</v>
      </c>
      <c r="I7" s="13" t="s">
        <v>14</v>
      </c>
      <c r="J7" s="14" t="s">
        <v>15</v>
      </c>
      <c r="K7" s="230"/>
      <c r="L7" s="234"/>
      <c r="M7" s="232"/>
      <c r="N7" s="238"/>
      <c r="O7" s="239"/>
      <c r="P7" s="12" t="s">
        <v>14</v>
      </c>
      <c r="Q7" s="13" t="s">
        <v>15</v>
      </c>
      <c r="R7" s="13" t="s">
        <v>14</v>
      </c>
      <c r="S7" s="14" t="s">
        <v>15</v>
      </c>
      <c r="T7" s="230"/>
      <c r="U7" s="234"/>
      <c r="V7" s="232"/>
      <c r="W7" s="238"/>
      <c r="X7" s="239"/>
      <c r="Y7" s="12" t="s">
        <v>14</v>
      </c>
      <c r="Z7" s="13" t="s">
        <v>15</v>
      </c>
      <c r="AA7" s="13" t="s">
        <v>14</v>
      </c>
      <c r="AB7" s="14" t="s">
        <v>15</v>
      </c>
      <c r="AC7" s="230"/>
      <c r="AD7" s="234"/>
      <c r="AE7" s="232"/>
      <c r="AF7" s="238"/>
      <c r="AG7" s="239"/>
      <c r="AH7" s="12" t="s">
        <v>14</v>
      </c>
      <c r="AI7" s="13" t="s">
        <v>15</v>
      </c>
      <c r="AJ7" s="13" t="s">
        <v>14</v>
      </c>
      <c r="AK7" s="14" t="s">
        <v>15</v>
      </c>
      <c r="AL7" s="230"/>
      <c r="AM7" s="234"/>
      <c r="AN7" s="232"/>
      <c r="AO7" s="238"/>
      <c r="AP7" s="239"/>
      <c r="AQ7" s="12" t="s">
        <v>14</v>
      </c>
      <c r="AR7" s="13" t="s">
        <v>15</v>
      </c>
      <c r="AS7" s="13" t="s">
        <v>14</v>
      </c>
      <c r="AT7" s="14" t="s">
        <v>15</v>
      </c>
      <c r="AU7" s="230"/>
      <c r="AV7" s="234"/>
      <c r="AW7" s="232"/>
      <c r="AX7" s="238"/>
      <c r="AY7" s="239"/>
      <c r="AZ7" s="12" t="s">
        <v>14</v>
      </c>
      <c r="BA7" s="13" t="s">
        <v>15</v>
      </c>
      <c r="BB7" s="13" t="s">
        <v>14</v>
      </c>
      <c r="BC7" s="14" t="s">
        <v>15</v>
      </c>
      <c r="BD7" s="230"/>
      <c r="BE7" s="234"/>
      <c r="BF7" s="232"/>
      <c r="BG7" s="238"/>
      <c r="BH7" s="239"/>
      <c r="BI7" s="12" t="s">
        <v>14</v>
      </c>
      <c r="BJ7" s="13" t="s">
        <v>15</v>
      </c>
      <c r="BK7" s="13" t="s">
        <v>14</v>
      </c>
      <c r="BL7" s="14" t="s">
        <v>15</v>
      </c>
    </row>
    <row r="8" spans="1:64" s="22" customFormat="1" ht="13.5" hidden="1" customHeight="1" x14ac:dyDescent="0.2">
      <c r="A8" s="15" t="s">
        <v>16</v>
      </c>
      <c r="B8" s="16">
        <v>4195983.4000000004</v>
      </c>
      <c r="C8" s="18">
        <v>4245335</v>
      </c>
      <c r="D8" s="18">
        <f>C8-B8</f>
        <v>49351.599999999627</v>
      </c>
      <c r="E8" s="19">
        <f>C8/B8</f>
        <v>1.0117616289902385</v>
      </c>
      <c r="F8" s="20">
        <v>3905290</v>
      </c>
      <c r="G8" s="18">
        <f>F8-B8</f>
        <v>-290693.40000000037</v>
      </c>
      <c r="H8" s="17">
        <f>F8/B8</f>
        <v>0.9307210319278193</v>
      </c>
      <c r="I8" s="18">
        <f>F8-C8</f>
        <v>-340045</v>
      </c>
      <c r="J8" s="21">
        <f>F8/C8</f>
        <v>0.91990149187284398</v>
      </c>
      <c r="K8" s="18">
        <v>4195983.4000000004</v>
      </c>
      <c r="L8" s="18">
        <v>4245335</v>
      </c>
      <c r="M8" s="18">
        <f>L8-K8</f>
        <v>49351.599999999627</v>
      </c>
      <c r="N8" s="19">
        <f>L8/K8</f>
        <v>1.0117616289902385</v>
      </c>
      <c r="O8" s="20">
        <v>3905290</v>
      </c>
      <c r="P8" s="18">
        <f>O8-K8</f>
        <v>-290693.40000000037</v>
      </c>
      <c r="Q8" s="17">
        <f>O8/K8</f>
        <v>0.9307210319278193</v>
      </c>
      <c r="R8" s="18">
        <f>O8-L8</f>
        <v>-340045</v>
      </c>
      <c r="S8" s="21">
        <f>O8/L8</f>
        <v>0.91990149187284398</v>
      </c>
      <c r="T8" s="18">
        <v>4195983.4000000004</v>
      </c>
      <c r="U8" s="18">
        <v>4245335</v>
      </c>
      <c r="V8" s="18">
        <f>U8-T8</f>
        <v>49351.599999999627</v>
      </c>
      <c r="W8" s="19">
        <f>U8/T8</f>
        <v>1.0117616289902385</v>
      </c>
      <c r="X8" s="20">
        <v>3905290</v>
      </c>
      <c r="Y8" s="18">
        <f>X8-T8</f>
        <v>-290693.40000000037</v>
      </c>
      <c r="Z8" s="17">
        <f>X8/T8</f>
        <v>0.9307210319278193</v>
      </c>
      <c r="AA8" s="18">
        <f>X8-U8</f>
        <v>-340045</v>
      </c>
      <c r="AB8" s="21">
        <f>X8/U8</f>
        <v>0.91990149187284398</v>
      </c>
      <c r="AC8" s="18">
        <v>4195983.4000000004</v>
      </c>
      <c r="AD8" s="18">
        <v>4245335</v>
      </c>
      <c r="AE8" s="18">
        <f>AD8-AC8</f>
        <v>49351.599999999627</v>
      </c>
      <c r="AF8" s="19">
        <f>AD8/AC8</f>
        <v>1.0117616289902385</v>
      </c>
      <c r="AG8" s="20">
        <v>3905290</v>
      </c>
      <c r="AH8" s="18">
        <f>AG8-AC8</f>
        <v>-290693.40000000037</v>
      </c>
      <c r="AI8" s="17">
        <f>AG8/AC8</f>
        <v>0.9307210319278193</v>
      </c>
      <c r="AJ8" s="18">
        <f>AG8-AD8</f>
        <v>-340045</v>
      </c>
      <c r="AK8" s="21">
        <f>AG8/AD8</f>
        <v>0.91990149187284398</v>
      </c>
      <c r="AL8" s="18">
        <v>4195983.4000000004</v>
      </c>
      <c r="AM8" s="18">
        <v>4245335</v>
      </c>
      <c r="AN8" s="18">
        <f>AM8-AL8</f>
        <v>49351.599999999627</v>
      </c>
      <c r="AO8" s="19">
        <f>AM8/AL8</f>
        <v>1.0117616289902385</v>
      </c>
      <c r="AP8" s="20">
        <v>3905290</v>
      </c>
      <c r="AQ8" s="18">
        <f>AP8-AL8</f>
        <v>-290693.40000000037</v>
      </c>
      <c r="AR8" s="17">
        <f>AP8/AL8</f>
        <v>0.9307210319278193</v>
      </c>
      <c r="AS8" s="18">
        <f>AP8-AM8</f>
        <v>-340045</v>
      </c>
      <c r="AT8" s="21">
        <f>AP8/AM8</f>
        <v>0.91990149187284398</v>
      </c>
      <c r="AU8" s="18">
        <v>4195983.4000000004</v>
      </c>
      <c r="AV8" s="18">
        <v>4245335</v>
      </c>
      <c r="AW8" s="18">
        <f>AV8-AU8</f>
        <v>49351.599999999627</v>
      </c>
      <c r="AX8" s="19">
        <f>AV8/AU8</f>
        <v>1.0117616289902385</v>
      </c>
      <c r="AY8" s="20">
        <v>3905290</v>
      </c>
      <c r="AZ8" s="18">
        <f>AY8-AU8</f>
        <v>-290693.40000000037</v>
      </c>
      <c r="BA8" s="17">
        <f>AY8/AU8</f>
        <v>0.9307210319278193</v>
      </c>
      <c r="BB8" s="18">
        <f>AY8-AV8</f>
        <v>-340045</v>
      </c>
      <c r="BC8" s="21">
        <f>AY8/AV8</f>
        <v>0.91990149187284398</v>
      </c>
      <c r="BD8" s="18">
        <v>4195983.4000000004</v>
      </c>
      <c r="BE8" s="18">
        <v>4245335</v>
      </c>
      <c r="BF8" s="18">
        <f>BE8-BD8</f>
        <v>49351.599999999627</v>
      </c>
      <c r="BG8" s="19">
        <f>BE8/BD8</f>
        <v>1.0117616289902385</v>
      </c>
      <c r="BH8" s="20">
        <v>3905290</v>
      </c>
      <c r="BI8" s="18">
        <f>BH8-BD8</f>
        <v>-290693.40000000037</v>
      </c>
      <c r="BJ8" s="17">
        <f>BH8/BD8</f>
        <v>0.9307210319278193</v>
      </c>
      <c r="BK8" s="18">
        <f>BH8-BE8</f>
        <v>-340045</v>
      </c>
      <c r="BL8" s="21">
        <f>BH8/BE8</f>
        <v>0.91990149187284398</v>
      </c>
    </row>
    <row r="9" spans="1:64" s="30" customFormat="1" ht="20.25" customHeight="1" thickBot="1" x14ac:dyDescent="0.25">
      <c r="A9" s="23" t="s">
        <v>17</v>
      </c>
      <c r="B9" s="24">
        <f>SUM(B10:B17)</f>
        <v>5</v>
      </c>
      <c r="C9" s="26">
        <f>SUM(C10:C17)</f>
        <v>5</v>
      </c>
      <c r="D9" s="26">
        <f>C9-B9</f>
        <v>0</v>
      </c>
      <c r="E9" s="27">
        <f>C9/B9</f>
        <v>1</v>
      </c>
      <c r="F9" s="28">
        <f>SUM(F10:F17)</f>
        <v>0</v>
      </c>
      <c r="G9" s="26">
        <f>F9-B9</f>
        <v>-5</v>
      </c>
      <c r="H9" s="25">
        <f>F9/B9</f>
        <v>0</v>
      </c>
      <c r="I9" s="26">
        <f>F9-C9</f>
        <v>-5</v>
      </c>
      <c r="J9" s="29">
        <f>F9/C9</f>
        <v>0</v>
      </c>
      <c r="K9" s="26">
        <f>SUM(K10:K17)</f>
        <v>0</v>
      </c>
      <c r="L9" s="26">
        <f>SUM(L10:L17)</f>
        <v>0</v>
      </c>
      <c r="M9" s="26">
        <f>L9-K9</f>
        <v>0</v>
      </c>
      <c r="N9" s="27">
        <v>0</v>
      </c>
      <c r="O9" s="28">
        <v>0</v>
      </c>
      <c r="P9" s="26">
        <v>0</v>
      </c>
      <c r="Q9" s="25">
        <v>0</v>
      </c>
      <c r="R9" s="26">
        <v>0</v>
      </c>
      <c r="S9" s="29">
        <v>0</v>
      </c>
      <c r="T9" s="26"/>
      <c r="U9" s="26"/>
      <c r="V9" s="26"/>
      <c r="W9" s="27"/>
      <c r="X9" s="28"/>
      <c r="Y9" s="26"/>
      <c r="Z9" s="25"/>
      <c r="AA9" s="26"/>
      <c r="AB9" s="29"/>
      <c r="AC9" s="26"/>
      <c r="AD9" s="26"/>
      <c r="AE9" s="26"/>
      <c r="AF9" s="27"/>
      <c r="AG9" s="28"/>
      <c r="AH9" s="26"/>
      <c r="AI9" s="25"/>
      <c r="AJ9" s="26"/>
      <c r="AK9" s="29"/>
      <c r="AL9" s="26">
        <f>SUM(AL10:AL17)</f>
        <v>716754.2</v>
      </c>
      <c r="AM9" s="26">
        <f>SUM(AM10:AM17)</f>
        <v>704479.2</v>
      </c>
      <c r="AN9" s="26">
        <f t="shared" ref="AN9:AN17" si="0">AM9-AL9</f>
        <v>-12275</v>
      </c>
      <c r="AO9" s="27">
        <f t="shared" ref="AO9:AO17" si="1">AM9/AL9</f>
        <v>0.98287418476236343</v>
      </c>
      <c r="AP9" s="28">
        <f>SUM(AP10:AP17)</f>
        <v>731493.00000000012</v>
      </c>
      <c r="AQ9" s="26">
        <f t="shared" ref="AQ9:AQ17" si="2">AP9-AL9</f>
        <v>14738.800000000163</v>
      </c>
      <c r="AR9" s="25">
        <f t="shared" ref="AR9:AR16" si="3">AP9/AL9</f>
        <v>1.0205632558553548</v>
      </c>
      <c r="AS9" s="26">
        <f t="shared" ref="AS9:AS17" si="4">AP9-AM9</f>
        <v>27013.800000000163</v>
      </c>
      <c r="AT9" s="29">
        <f t="shared" ref="AT9:AT16" si="5">AP9/AM9</f>
        <v>1.0383457737290187</v>
      </c>
      <c r="AU9" s="26">
        <f>SUM(AU10:AU17)</f>
        <v>716759.2</v>
      </c>
      <c r="AV9" s="26">
        <f>SUM(AV10:AV17)</f>
        <v>704484.2</v>
      </c>
      <c r="AW9" s="26">
        <f t="shared" ref="AW9:AW23" si="6">AV9-AU9</f>
        <v>-12275</v>
      </c>
      <c r="AX9" s="27">
        <f t="shared" ref="AX9:AX31" si="7">AV9/AU9</f>
        <v>0.98287430422937017</v>
      </c>
      <c r="AY9" s="28">
        <f>SUM(AY10:AY17)</f>
        <v>731493.00000000012</v>
      </c>
      <c r="AZ9" s="26">
        <f t="shared" ref="AZ9:AZ31" si="8">AY9-AU9</f>
        <v>14733.800000000163</v>
      </c>
      <c r="BA9" s="25">
        <f t="shared" ref="BA9:BA31" si="9">AY9/AU9</f>
        <v>1.0205561365658091</v>
      </c>
      <c r="BB9" s="26">
        <f t="shared" ref="BB9:BB31" si="10">AY9-AV9</f>
        <v>27008.800000000163</v>
      </c>
      <c r="BC9" s="29">
        <f t="shared" ref="BC9:BC31" si="11">AY9/AV9</f>
        <v>1.0383384041828052</v>
      </c>
      <c r="BD9" s="26"/>
      <c r="BE9" s="26"/>
      <c r="BF9" s="26"/>
      <c r="BG9" s="27"/>
      <c r="BH9" s="28"/>
      <c r="BI9" s="26"/>
      <c r="BJ9" s="25"/>
      <c r="BK9" s="26"/>
      <c r="BL9" s="29"/>
    </row>
    <row r="10" spans="1:64" ht="15" x14ac:dyDescent="0.2">
      <c r="A10" s="31" t="s">
        <v>18</v>
      </c>
      <c r="B10" s="32"/>
      <c r="C10" s="34"/>
      <c r="D10" s="34"/>
      <c r="E10" s="35"/>
      <c r="F10" s="36"/>
      <c r="G10" s="37"/>
      <c r="H10" s="38"/>
      <c r="I10" s="37"/>
      <c r="J10" s="39"/>
      <c r="K10" s="34"/>
      <c r="L10" s="34"/>
      <c r="M10" s="34"/>
      <c r="N10" s="35"/>
      <c r="O10" s="36"/>
      <c r="P10" s="37"/>
      <c r="Q10" s="38"/>
      <c r="R10" s="37"/>
      <c r="S10" s="39"/>
      <c r="T10" s="34"/>
      <c r="U10" s="34"/>
      <c r="V10" s="34"/>
      <c r="W10" s="35"/>
      <c r="X10" s="36"/>
      <c r="Y10" s="37"/>
      <c r="Z10" s="38"/>
      <c r="AA10" s="37"/>
      <c r="AB10" s="39"/>
      <c r="AC10" s="34"/>
      <c r="AD10" s="34"/>
      <c r="AE10" s="34"/>
      <c r="AF10" s="35"/>
      <c r="AG10" s="36"/>
      <c r="AH10" s="37"/>
      <c r="AI10" s="38"/>
      <c r="AJ10" s="37"/>
      <c r="AK10" s="39"/>
      <c r="AL10" s="37">
        <v>675120.2</v>
      </c>
      <c r="AM10" s="37">
        <f>674597.2+110.3+412.7</f>
        <v>675120.2</v>
      </c>
      <c r="AN10" s="37">
        <f t="shared" si="0"/>
        <v>0</v>
      </c>
      <c r="AO10" s="52">
        <f t="shared" si="1"/>
        <v>1</v>
      </c>
      <c r="AP10" s="53">
        <v>708201.1</v>
      </c>
      <c r="AQ10" s="37">
        <f t="shared" si="2"/>
        <v>33080.900000000023</v>
      </c>
      <c r="AR10" s="38">
        <f t="shared" si="3"/>
        <v>1.0490000151084207</v>
      </c>
      <c r="AS10" s="37">
        <f t="shared" si="4"/>
        <v>33080.900000000023</v>
      </c>
      <c r="AT10" s="39">
        <f t="shared" si="5"/>
        <v>1.0490000151084207</v>
      </c>
      <c r="AU10" s="34">
        <f t="shared" ref="AU10:AV17" si="12">B10+K10+T10+AC10+AL10</f>
        <v>675120.2</v>
      </c>
      <c r="AV10" s="34">
        <f t="shared" si="12"/>
        <v>675120.2</v>
      </c>
      <c r="AW10" s="34">
        <f t="shared" si="6"/>
        <v>0</v>
      </c>
      <c r="AX10" s="35">
        <f t="shared" si="7"/>
        <v>1</v>
      </c>
      <c r="AY10" s="36">
        <f t="shared" ref="AY10:AY17" si="13">F10+O10+X10+AG10+AP10</f>
        <v>708201.1</v>
      </c>
      <c r="AZ10" s="37">
        <f t="shared" si="8"/>
        <v>33080.900000000023</v>
      </c>
      <c r="BA10" s="38">
        <f t="shared" si="9"/>
        <v>1.0490000151084207</v>
      </c>
      <c r="BB10" s="37">
        <f t="shared" si="10"/>
        <v>33080.900000000023</v>
      </c>
      <c r="BC10" s="39">
        <f t="shared" si="11"/>
        <v>1.0490000151084207</v>
      </c>
      <c r="BD10" s="37"/>
      <c r="BE10" s="37"/>
      <c r="BF10" s="37"/>
      <c r="BG10" s="52"/>
      <c r="BH10" s="53"/>
      <c r="BI10" s="37"/>
      <c r="BJ10" s="38"/>
      <c r="BK10" s="37"/>
      <c r="BL10" s="39"/>
    </row>
    <row r="11" spans="1:64" ht="25.5" x14ac:dyDescent="0.2">
      <c r="A11" s="40" t="s">
        <v>19</v>
      </c>
      <c r="B11" s="87"/>
      <c r="C11" s="42"/>
      <c r="D11" s="42"/>
      <c r="E11" s="35"/>
      <c r="F11" s="66"/>
      <c r="G11" s="43"/>
      <c r="H11" s="38"/>
      <c r="I11" s="43"/>
      <c r="J11" s="39"/>
      <c r="K11" s="42"/>
      <c r="L11" s="42"/>
      <c r="M11" s="42"/>
      <c r="N11" s="35"/>
      <c r="O11" s="66"/>
      <c r="P11" s="43"/>
      <c r="Q11" s="38"/>
      <c r="R11" s="43"/>
      <c r="S11" s="39"/>
      <c r="T11" s="42"/>
      <c r="U11" s="42"/>
      <c r="V11" s="42"/>
      <c r="W11" s="35"/>
      <c r="X11" s="66"/>
      <c r="Y11" s="43"/>
      <c r="Z11" s="38"/>
      <c r="AA11" s="43"/>
      <c r="AB11" s="39"/>
      <c r="AC11" s="42"/>
      <c r="AD11" s="42"/>
      <c r="AE11" s="42"/>
      <c r="AF11" s="35"/>
      <c r="AG11" s="66"/>
      <c r="AH11" s="43"/>
      <c r="AI11" s="38"/>
      <c r="AJ11" s="43"/>
      <c r="AK11" s="39"/>
      <c r="AL11" s="43">
        <v>5</v>
      </c>
      <c r="AM11" s="43">
        <v>25.2</v>
      </c>
      <c r="AN11" s="43">
        <f t="shared" si="0"/>
        <v>20.2</v>
      </c>
      <c r="AO11" s="52">
        <f t="shared" si="1"/>
        <v>5.04</v>
      </c>
      <c r="AP11" s="66">
        <v>6.6</v>
      </c>
      <c r="AQ11" s="43">
        <f t="shared" si="2"/>
        <v>1.5999999999999996</v>
      </c>
      <c r="AR11" s="38">
        <f t="shared" si="3"/>
        <v>1.3199999999999998</v>
      </c>
      <c r="AS11" s="43">
        <f t="shared" si="4"/>
        <v>-18.600000000000001</v>
      </c>
      <c r="AT11" s="39">
        <f t="shared" si="5"/>
        <v>0.26190476190476192</v>
      </c>
      <c r="AU11" s="34">
        <f t="shared" si="12"/>
        <v>5</v>
      </c>
      <c r="AV11" s="34">
        <f t="shared" si="12"/>
        <v>25.2</v>
      </c>
      <c r="AW11" s="42">
        <f t="shared" si="6"/>
        <v>20.2</v>
      </c>
      <c r="AX11" s="35">
        <f t="shared" si="7"/>
        <v>5.04</v>
      </c>
      <c r="AY11" s="36">
        <f t="shared" si="13"/>
        <v>6.6</v>
      </c>
      <c r="AZ11" s="43">
        <f t="shared" si="8"/>
        <v>1.5999999999999996</v>
      </c>
      <c r="BA11" s="38">
        <f t="shared" si="9"/>
        <v>1.3199999999999998</v>
      </c>
      <c r="BB11" s="43">
        <f t="shared" si="10"/>
        <v>-18.600000000000001</v>
      </c>
      <c r="BC11" s="39">
        <f t="shared" si="11"/>
        <v>0.26190476190476192</v>
      </c>
      <c r="BD11" s="43"/>
      <c r="BE11" s="43"/>
      <c r="BF11" s="43"/>
      <c r="BG11" s="52"/>
      <c r="BH11" s="66"/>
      <c r="BI11" s="43"/>
      <c r="BJ11" s="38"/>
      <c r="BK11" s="43"/>
      <c r="BL11" s="39"/>
    </row>
    <row r="12" spans="1:64" ht="15" x14ac:dyDescent="0.2">
      <c r="A12" s="40" t="s">
        <v>20</v>
      </c>
      <c r="B12" s="87"/>
      <c r="C12" s="42"/>
      <c r="D12" s="42"/>
      <c r="E12" s="35"/>
      <c r="F12" s="66"/>
      <c r="G12" s="43"/>
      <c r="H12" s="38"/>
      <c r="I12" s="43"/>
      <c r="J12" s="39"/>
      <c r="K12" s="42"/>
      <c r="L12" s="42"/>
      <c r="M12" s="42"/>
      <c r="N12" s="35"/>
      <c r="O12" s="66"/>
      <c r="P12" s="43"/>
      <c r="Q12" s="38"/>
      <c r="R12" s="43"/>
      <c r="S12" s="39"/>
      <c r="T12" s="42"/>
      <c r="U12" s="42"/>
      <c r="V12" s="42"/>
      <c r="W12" s="35"/>
      <c r="X12" s="66"/>
      <c r="Y12" s="43"/>
      <c r="Z12" s="38"/>
      <c r="AA12" s="43"/>
      <c r="AB12" s="39"/>
      <c r="AC12" s="42"/>
      <c r="AD12" s="42"/>
      <c r="AE12" s="42"/>
      <c r="AF12" s="35"/>
      <c r="AG12" s="66"/>
      <c r="AH12" s="43"/>
      <c r="AI12" s="38"/>
      <c r="AJ12" s="43"/>
      <c r="AK12" s="39"/>
      <c r="AL12" s="43">
        <v>8541</v>
      </c>
      <c r="AM12" s="43">
        <v>8281.9</v>
      </c>
      <c r="AN12" s="43">
        <f t="shared" si="0"/>
        <v>-259.10000000000036</v>
      </c>
      <c r="AO12" s="52">
        <f t="shared" si="1"/>
        <v>0.96966397377356273</v>
      </c>
      <c r="AP12" s="66">
        <v>2070.5</v>
      </c>
      <c r="AQ12" s="43">
        <f t="shared" si="2"/>
        <v>-6470.5</v>
      </c>
      <c r="AR12" s="38">
        <f t="shared" si="3"/>
        <v>0.24241892050111227</v>
      </c>
      <c r="AS12" s="43">
        <f t="shared" si="4"/>
        <v>-6211.4</v>
      </c>
      <c r="AT12" s="39">
        <f t="shared" si="5"/>
        <v>0.2500030186309905</v>
      </c>
      <c r="AU12" s="34">
        <f t="shared" si="12"/>
        <v>8541</v>
      </c>
      <c r="AV12" s="34">
        <f t="shared" si="12"/>
        <v>8281.9</v>
      </c>
      <c r="AW12" s="42">
        <f t="shared" si="6"/>
        <v>-259.10000000000036</v>
      </c>
      <c r="AX12" s="35">
        <f t="shared" si="7"/>
        <v>0.96966397377356273</v>
      </c>
      <c r="AY12" s="36">
        <f t="shared" si="13"/>
        <v>2070.5</v>
      </c>
      <c r="AZ12" s="43">
        <f t="shared" si="8"/>
        <v>-6470.5</v>
      </c>
      <c r="BA12" s="38">
        <f t="shared" si="9"/>
        <v>0.24241892050111227</v>
      </c>
      <c r="BB12" s="43">
        <f t="shared" si="10"/>
        <v>-6211.4</v>
      </c>
      <c r="BC12" s="39">
        <f t="shared" si="11"/>
        <v>0.2500030186309905</v>
      </c>
      <c r="BD12" s="43"/>
      <c r="BE12" s="43"/>
      <c r="BF12" s="43"/>
      <c r="BG12" s="52"/>
      <c r="BH12" s="66"/>
      <c r="BI12" s="43"/>
      <c r="BJ12" s="38"/>
      <c r="BK12" s="43"/>
      <c r="BL12" s="39"/>
    </row>
    <row r="13" spans="1:64" ht="15" x14ac:dyDescent="0.2">
      <c r="A13" s="40" t="s">
        <v>21</v>
      </c>
      <c r="B13" s="87"/>
      <c r="C13" s="42"/>
      <c r="D13" s="42"/>
      <c r="E13" s="35"/>
      <c r="F13" s="66"/>
      <c r="G13" s="43"/>
      <c r="H13" s="38"/>
      <c r="I13" s="43"/>
      <c r="J13" s="39"/>
      <c r="K13" s="42"/>
      <c r="L13" s="42"/>
      <c r="M13" s="42"/>
      <c r="N13" s="35"/>
      <c r="O13" s="66"/>
      <c r="P13" s="43"/>
      <c r="Q13" s="38"/>
      <c r="R13" s="43"/>
      <c r="S13" s="39"/>
      <c r="T13" s="42"/>
      <c r="U13" s="42"/>
      <c r="V13" s="42"/>
      <c r="W13" s="35"/>
      <c r="X13" s="66"/>
      <c r="Y13" s="43"/>
      <c r="Z13" s="38"/>
      <c r="AA13" s="43"/>
      <c r="AB13" s="39"/>
      <c r="AC13" s="42"/>
      <c r="AD13" s="42"/>
      <c r="AE13" s="42"/>
      <c r="AF13" s="35"/>
      <c r="AG13" s="66"/>
      <c r="AH13" s="43"/>
      <c r="AI13" s="38"/>
      <c r="AJ13" s="43"/>
      <c r="AK13" s="39"/>
      <c r="AL13" s="43">
        <v>32424.5</v>
      </c>
      <c r="AM13" s="43">
        <v>20159.8</v>
      </c>
      <c r="AN13" s="43">
        <f t="shared" si="0"/>
        <v>-12264.7</v>
      </c>
      <c r="AO13" s="52">
        <f t="shared" si="1"/>
        <v>0.6217459020185353</v>
      </c>
      <c r="AP13" s="66">
        <v>20159.3</v>
      </c>
      <c r="AQ13" s="43">
        <f t="shared" si="2"/>
        <v>-12265.2</v>
      </c>
      <c r="AR13" s="38">
        <f t="shared" si="3"/>
        <v>0.62173048158028654</v>
      </c>
      <c r="AS13" s="43">
        <f t="shared" si="4"/>
        <v>-0.5</v>
      </c>
      <c r="AT13" s="39">
        <f t="shared" si="5"/>
        <v>0.99997519816664848</v>
      </c>
      <c r="AU13" s="34">
        <f t="shared" si="12"/>
        <v>32424.5</v>
      </c>
      <c r="AV13" s="34">
        <f t="shared" si="12"/>
        <v>20159.8</v>
      </c>
      <c r="AW13" s="42">
        <f t="shared" si="6"/>
        <v>-12264.7</v>
      </c>
      <c r="AX13" s="35">
        <f t="shared" si="7"/>
        <v>0.6217459020185353</v>
      </c>
      <c r="AY13" s="36">
        <f t="shared" si="13"/>
        <v>20159.3</v>
      </c>
      <c r="AZ13" s="43">
        <f t="shared" si="8"/>
        <v>-12265.2</v>
      </c>
      <c r="BA13" s="38">
        <f t="shared" si="9"/>
        <v>0.62173048158028654</v>
      </c>
      <c r="BB13" s="43">
        <f t="shared" si="10"/>
        <v>-0.5</v>
      </c>
      <c r="BC13" s="39">
        <f t="shared" si="11"/>
        <v>0.99997519816664848</v>
      </c>
      <c r="BD13" s="43"/>
      <c r="BE13" s="43"/>
      <c r="BF13" s="43"/>
      <c r="BG13" s="52"/>
      <c r="BH13" s="66"/>
      <c r="BI13" s="43"/>
      <c r="BJ13" s="38"/>
      <c r="BK13" s="43"/>
      <c r="BL13" s="39"/>
    </row>
    <row r="14" spans="1:64" ht="25.5" x14ac:dyDescent="0.2">
      <c r="A14" s="40" t="s">
        <v>22</v>
      </c>
      <c r="B14" s="87"/>
      <c r="C14" s="42"/>
      <c r="D14" s="42"/>
      <c r="E14" s="35"/>
      <c r="F14" s="66"/>
      <c r="G14" s="43"/>
      <c r="H14" s="38"/>
      <c r="I14" s="43"/>
      <c r="J14" s="39"/>
      <c r="K14" s="42"/>
      <c r="L14" s="42"/>
      <c r="M14" s="42"/>
      <c r="N14" s="35"/>
      <c r="O14" s="66"/>
      <c r="P14" s="43"/>
      <c r="Q14" s="38"/>
      <c r="R14" s="43"/>
      <c r="S14" s="39"/>
      <c r="T14" s="42"/>
      <c r="U14" s="42"/>
      <c r="V14" s="42"/>
      <c r="W14" s="35"/>
      <c r="X14" s="66"/>
      <c r="Y14" s="43"/>
      <c r="Z14" s="38"/>
      <c r="AA14" s="43"/>
      <c r="AB14" s="39"/>
      <c r="AC14" s="42"/>
      <c r="AD14" s="42"/>
      <c r="AE14" s="42"/>
      <c r="AF14" s="35"/>
      <c r="AG14" s="66"/>
      <c r="AH14" s="43"/>
      <c r="AI14" s="38"/>
      <c r="AJ14" s="43"/>
      <c r="AK14" s="39"/>
      <c r="AL14" s="43">
        <v>345</v>
      </c>
      <c r="AM14" s="43">
        <v>494.6</v>
      </c>
      <c r="AN14" s="43">
        <f t="shared" si="0"/>
        <v>149.60000000000002</v>
      </c>
      <c r="AO14" s="52">
        <f t="shared" si="1"/>
        <v>1.4336231884057973</v>
      </c>
      <c r="AP14" s="66">
        <v>524.29999999999995</v>
      </c>
      <c r="AQ14" s="43">
        <f t="shared" si="2"/>
        <v>179.29999999999995</v>
      </c>
      <c r="AR14" s="38">
        <f t="shared" si="3"/>
        <v>1.5197101449275361</v>
      </c>
      <c r="AS14" s="43">
        <f t="shared" si="4"/>
        <v>29.699999999999932</v>
      </c>
      <c r="AT14" s="39">
        <f t="shared" si="5"/>
        <v>1.0600485240598463</v>
      </c>
      <c r="AU14" s="34">
        <f t="shared" si="12"/>
        <v>345</v>
      </c>
      <c r="AV14" s="34">
        <f t="shared" si="12"/>
        <v>494.6</v>
      </c>
      <c r="AW14" s="42">
        <f t="shared" si="6"/>
        <v>149.60000000000002</v>
      </c>
      <c r="AX14" s="35">
        <f t="shared" si="7"/>
        <v>1.4336231884057973</v>
      </c>
      <c r="AY14" s="36">
        <f t="shared" si="13"/>
        <v>524.29999999999995</v>
      </c>
      <c r="AZ14" s="43">
        <f t="shared" si="8"/>
        <v>179.29999999999995</v>
      </c>
      <c r="BA14" s="38">
        <f t="shared" si="9"/>
        <v>1.5197101449275361</v>
      </c>
      <c r="BB14" s="43">
        <f t="shared" si="10"/>
        <v>29.699999999999932</v>
      </c>
      <c r="BC14" s="39">
        <f t="shared" si="11"/>
        <v>1.0600485240598463</v>
      </c>
      <c r="BD14" s="43"/>
      <c r="BE14" s="43"/>
      <c r="BF14" s="43"/>
      <c r="BG14" s="52"/>
      <c r="BH14" s="66"/>
      <c r="BI14" s="43"/>
      <c r="BJ14" s="38"/>
      <c r="BK14" s="43"/>
      <c r="BL14" s="39"/>
    </row>
    <row r="15" spans="1:64" s="45" customFormat="1" ht="15" x14ac:dyDescent="0.2">
      <c r="A15" s="44" t="s">
        <v>23</v>
      </c>
      <c r="B15" s="55"/>
      <c r="C15" s="55"/>
      <c r="D15" s="42"/>
      <c r="E15" s="35"/>
      <c r="F15" s="66"/>
      <c r="G15" s="43"/>
      <c r="H15" s="38"/>
      <c r="I15" s="43"/>
      <c r="J15" s="39"/>
      <c r="K15" s="43"/>
      <c r="L15" s="55"/>
      <c r="M15" s="42"/>
      <c r="N15" s="35"/>
      <c r="O15" s="66"/>
      <c r="P15" s="43"/>
      <c r="Q15" s="38"/>
      <c r="R15" s="43"/>
      <c r="S15" s="39"/>
      <c r="T15" s="43"/>
      <c r="U15" s="55"/>
      <c r="V15" s="42"/>
      <c r="W15" s="35"/>
      <c r="X15" s="66"/>
      <c r="Y15" s="43"/>
      <c r="Z15" s="38"/>
      <c r="AA15" s="43"/>
      <c r="AB15" s="39"/>
      <c r="AC15" s="43"/>
      <c r="AD15" s="55"/>
      <c r="AE15" s="42"/>
      <c r="AF15" s="35"/>
      <c r="AG15" s="66"/>
      <c r="AH15" s="43"/>
      <c r="AI15" s="38"/>
      <c r="AJ15" s="43"/>
      <c r="AK15" s="39"/>
      <c r="AL15" s="43">
        <v>0</v>
      </c>
      <c r="AM15" s="55">
        <v>15.9</v>
      </c>
      <c r="AN15" s="43">
        <f>AM15-AL15</f>
        <v>15.9</v>
      </c>
      <c r="AO15" s="52" t="s">
        <v>24</v>
      </c>
      <c r="AP15" s="66">
        <v>16.899999999999999</v>
      </c>
      <c r="AQ15" s="43">
        <f>AP15-AL15</f>
        <v>16.899999999999999</v>
      </c>
      <c r="AR15" s="38" t="s">
        <v>24</v>
      </c>
      <c r="AS15" s="43">
        <f>AP15-AM15</f>
        <v>0.99999999999999822</v>
      </c>
      <c r="AT15" s="39">
        <f>AP15/AM15</f>
        <v>1.0628930817610063</v>
      </c>
      <c r="AU15" s="34">
        <f>B15+K15+T15+AC15+AL15</f>
        <v>0</v>
      </c>
      <c r="AV15" s="34">
        <f>C15+L15+U15+AD15+AM15</f>
        <v>15.9</v>
      </c>
      <c r="AW15" s="42">
        <f>AV15-AU15</f>
        <v>15.9</v>
      </c>
      <c r="AX15" s="35" t="s">
        <v>24</v>
      </c>
      <c r="AY15" s="36">
        <f>F15+O15+X15+AG15+AP15</f>
        <v>16.899999999999999</v>
      </c>
      <c r="AZ15" s="43">
        <f>AY15-AU15</f>
        <v>16.899999999999999</v>
      </c>
      <c r="BA15" s="38" t="s">
        <v>24</v>
      </c>
      <c r="BB15" s="43">
        <f>AY15-AV15</f>
        <v>0.99999999999999822</v>
      </c>
      <c r="BC15" s="39">
        <f>AY15/AV15</f>
        <v>1.0628930817610063</v>
      </c>
      <c r="BD15" s="43"/>
      <c r="BE15" s="55"/>
      <c r="BF15" s="43"/>
      <c r="BG15" s="52"/>
      <c r="BH15" s="66"/>
      <c r="BI15" s="43"/>
      <c r="BJ15" s="38"/>
      <c r="BK15" s="43"/>
      <c r="BL15" s="39"/>
    </row>
    <row r="16" spans="1:64" s="45" customFormat="1" ht="15" x14ac:dyDescent="0.2">
      <c r="A16" s="44" t="s">
        <v>25</v>
      </c>
      <c r="B16" s="55"/>
      <c r="C16" s="55"/>
      <c r="D16" s="42"/>
      <c r="E16" s="35"/>
      <c r="F16" s="66"/>
      <c r="G16" s="43"/>
      <c r="H16" s="38"/>
      <c r="I16" s="43"/>
      <c r="J16" s="39"/>
      <c r="K16" s="43"/>
      <c r="L16" s="55"/>
      <c r="M16" s="42"/>
      <c r="N16" s="35"/>
      <c r="O16" s="66"/>
      <c r="P16" s="43"/>
      <c r="Q16" s="38"/>
      <c r="R16" s="43"/>
      <c r="S16" s="39"/>
      <c r="T16" s="43"/>
      <c r="U16" s="55"/>
      <c r="V16" s="42"/>
      <c r="W16" s="35"/>
      <c r="X16" s="66"/>
      <c r="Y16" s="43"/>
      <c r="Z16" s="38"/>
      <c r="AA16" s="43"/>
      <c r="AB16" s="39"/>
      <c r="AC16" s="43"/>
      <c r="AD16" s="55"/>
      <c r="AE16" s="42"/>
      <c r="AF16" s="35"/>
      <c r="AG16" s="66"/>
      <c r="AH16" s="43"/>
      <c r="AI16" s="38"/>
      <c r="AJ16" s="43"/>
      <c r="AK16" s="39"/>
      <c r="AL16" s="43">
        <v>288.5</v>
      </c>
      <c r="AM16" s="55">
        <f>373.6+8</f>
        <v>381.6</v>
      </c>
      <c r="AN16" s="43">
        <f t="shared" si="0"/>
        <v>93.100000000000023</v>
      </c>
      <c r="AO16" s="52">
        <f t="shared" si="1"/>
        <v>1.3227036395147314</v>
      </c>
      <c r="AP16" s="66">
        <f>475.3+9</f>
        <v>484.3</v>
      </c>
      <c r="AQ16" s="43">
        <f t="shared" si="2"/>
        <v>195.8</v>
      </c>
      <c r="AR16" s="38">
        <f t="shared" si="3"/>
        <v>1.6786828422876949</v>
      </c>
      <c r="AS16" s="43">
        <f t="shared" si="4"/>
        <v>102.69999999999999</v>
      </c>
      <c r="AT16" s="39">
        <f t="shared" si="5"/>
        <v>1.2691299790356394</v>
      </c>
      <c r="AU16" s="34">
        <f t="shared" si="12"/>
        <v>288.5</v>
      </c>
      <c r="AV16" s="34">
        <f t="shared" si="12"/>
        <v>381.6</v>
      </c>
      <c r="AW16" s="42">
        <f t="shared" si="6"/>
        <v>93.100000000000023</v>
      </c>
      <c r="AX16" s="35">
        <f t="shared" si="7"/>
        <v>1.3227036395147314</v>
      </c>
      <c r="AY16" s="36">
        <f t="shared" si="13"/>
        <v>484.3</v>
      </c>
      <c r="AZ16" s="43">
        <f t="shared" si="8"/>
        <v>195.8</v>
      </c>
      <c r="BA16" s="38">
        <f t="shared" si="9"/>
        <v>1.6786828422876949</v>
      </c>
      <c r="BB16" s="43">
        <f t="shared" si="10"/>
        <v>102.69999999999999</v>
      </c>
      <c r="BC16" s="39">
        <f t="shared" si="11"/>
        <v>1.2691299790356394</v>
      </c>
      <c r="BD16" s="43"/>
      <c r="BE16" s="55"/>
      <c r="BF16" s="43"/>
      <c r="BG16" s="52"/>
      <c r="BH16" s="66"/>
      <c r="BI16" s="43"/>
      <c r="BJ16" s="38"/>
      <c r="BK16" s="43"/>
      <c r="BL16" s="39"/>
    </row>
    <row r="17" spans="1:64" ht="15.75" thickBot="1" x14ac:dyDescent="0.25">
      <c r="A17" s="44" t="s">
        <v>26</v>
      </c>
      <c r="B17" s="55">
        <v>5</v>
      </c>
      <c r="C17" s="55">
        <v>5</v>
      </c>
      <c r="D17" s="43">
        <f>C17-B17</f>
        <v>0</v>
      </c>
      <c r="E17" s="52">
        <f>C17/B17</f>
        <v>1</v>
      </c>
      <c r="F17" s="66">
        <v>0</v>
      </c>
      <c r="G17" s="37">
        <f>F17-B17</f>
        <v>-5</v>
      </c>
      <c r="H17" s="38">
        <f>F17/B17</f>
        <v>0</v>
      </c>
      <c r="I17" s="43">
        <f>F17-C17</f>
        <v>-5</v>
      </c>
      <c r="J17" s="39">
        <f>F17/C17</f>
        <v>0</v>
      </c>
      <c r="K17" s="55"/>
      <c r="L17" s="55"/>
      <c r="M17" s="42"/>
      <c r="N17" s="35"/>
      <c r="O17" s="66"/>
      <c r="P17" s="43"/>
      <c r="Q17" s="38"/>
      <c r="R17" s="43"/>
      <c r="S17" s="39"/>
      <c r="T17" s="55"/>
      <c r="U17" s="55"/>
      <c r="V17" s="42"/>
      <c r="W17" s="35"/>
      <c r="X17" s="66"/>
      <c r="Y17" s="43"/>
      <c r="Z17" s="38"/>
      <c r="AA17" s="43"/>
      <c r="AB17" s="39"/>
      <c r="AC17" s="55"/>
      <c r="AD17" s="55"/>
      <c r="AE17" s="42"/>
      <c r="AF17" s="35"/>
      <c r="AG17" s="66"/>
      <c r="AH17" s="43"/>
      <c r="AI17" s="38"/>
      <c r="AJ17" s="43"/>
      <c r="AK17" s="39"/>
      <c r="AL17" s="55">
        <v>30</v>
      </c>
      <c r="AM17" s="55">
        <v>0</v>
      </c>
      <c r="AN17" s="43">
        <f t="shared" si="0"/>
        <v>-30</v>
      </c>
      <c r="AO17" s="52">
        <f t="shared" si="1"/>
        <v>0</v>
      </c>
      <c r="AP17" s="66">
        <v>30</v>
      </c>
      <c r="AQ17" s="43">
        <f t="shared" si="2"/>
        <v>0</v>
      </c>
      <c r="AR17" s="38">
        <f>AP17/AL17</f>
        <v>1</v>
      </c>
      <c r="AS17" s="43">
        <f t="shared" si="4"/>
        <v>30</v>
      </c>
      <c r="AT17" s="39">
        <v>0</v>
      </c>
      <c r="AU17" s="34">
        <f t="shared" si="12"/>
        <v>35</v>
      </c>
      <c r="AV17" s="34">
        <f t="shared" si="12"/>
        <v>5</v>
      </c>
      <c r="AW17" s="42">
        <f t="shared" si="6"/>
        <v>-30</v>
      </c>
      <c r="AX17" s="35">
        <f t="shared" si="7"/>
        <v>0.14285714285714285</v>
      </c>
      <c r="AY17" s="36">
        <f t="shared" si="13"/>
        <v>30</v>
      </c>
      <c r="AZ17" s="43">
        <f t="shared" si="8"/>
        <v>-5</v>
      </c>
      <c r="BA17" s="38">
        <f t="shared" si="9"/>
        <v>0.8571428571428571</v>
      </c>
      <c r="BB17" s="43">
        <f t="shared" si="10"/>
        <v>25</v>
      </c>
      <c r="BC17" s="39">
        <f t="shared" si="11"/>
        <v>6</v>
      </c>
      <c r="BD17" s="55"/>
      <c r="BE17" s="55"/>
      <c r="BF17" s="43"/>
      <c r="BG17" s="52"/>
      <c r="BH17" s="66"/>
      <c r="BI17" s="43"/>
      <c r="BJ17" s="38"/>
      <c r="BK17" s="43"/>
      <c r="BL17" s="39"/>
    </row>
    <row r="18" spans="1:64" s="49" customFormat="1" ht="22.5" customHeight="1" thickBot="1" x14ac:dyDescent="0.25">
      <c r="A18" s="46" t="s">
        <v>27</v>
      </c>
      <c r="B18" s="47">
        <f>SUM(B19:B31)</f>
        <v>6924.3</v>
      </c>
      <c r="C18" s="48">
        <f>SUM(C19:C31)</f>
        <v>6951.1</v>
      </c>
      <c r="D18" s="26">
        <f>C18-B18</f>
        <v>26.800000000000182</v>
      </c>
      <c r="E18" s="27">
        <f>C18/B18</f>
        <v>1.0038704273356152</v>
      </c>
      <c r="F18" s="28">
        <f>SUM(F19:F31)</f>
        <v>4020</v>
      </c>
      <c r="G18" s="26">
        <f>F18-B18</f>
        <v>-2904.3</v>
      </c>
      <c r="H18" s="25">
        <f>F18/B18</f>
        <v>0.5805641003422729</v>
      </c>
      <c r="I18" s="26">
        <f>F18-C18</f>
        <v>-2931.1000000000004</v>
      </c>
      <c r="J18" s="29">
        <f>F18/C18</f>
        <v>0.57832573261785902</v>
      </c>
      <c r="K18" s="48">
        <f>K31</f>
        <v>0</v>
      </c>
      <c r="L18" s="48">
        <f>L31</f>
        <v>-11.1</v>
      </c>
      <c r="M18" s="26">
        <f>L18-K18</f>
        <v>-11.1</v>
      </c>
      <c r="N18" s="29">
        <v>0</v>
      </c>
      <c r="O18" s="28">
        <f>SUM(O19:O31)</f>
        <v>0</v>
      </c>
      <c r="P18" s="26">
        <f>O18-K18</f>
        <v>0</v>
      </c>
      <c r="Q18" s="25">
        <v>0</v>
      </c>
      <c r="R18" s="26">
        <f>O18-L18</f>
        <v>11.1</v>
      </c>
      <c r="S18" s="29">
        <f>O18/L18</f>
        <v>0</v>
      </c>
      <c r="T18" s="48">
        <f>SUM(T19:T31)</f>
        <v>3708.4</v>
      </c>
      <c r="U18" s="48">
        <f>SUM(U19:U31)</f>
        <v>4055.1000000000004</v>
      </c>
      <c r="V18" s="26">
        <f>U18-T18</f>
        <v>346.70000000000027</v>
      </c>
      <c r="W18" s="27">
        <f>U18/T18</f>
        <v>1.0934904541041959</v>
      </c>
      <c r="X18" s="28">
        <f>SUM(X19:X31)</f>
        <v>3763.5</v>
      </c>
      <c r="Y18" s="26">
        <f>X18-T18</f>
        <v>55.099999999999909</v>
      </c>
      <c r="Z18" s="25">
        <f>X18/T18</f>
        <v>1.014858159853306</v>
      </c>
      <c r="AA18" s="26">
        <f>X18-U18</f>
        <v>-291.60000000000036</v>
      </c>
      <c r="AB18" s="29">
        <f>X18/U18</f>
        <v>0.92809055263741946</v>
      </c>
      <c r="AC18" s="48">
        <f>SUM(AC19:AC31)</f>
        <v>30</v>
      </c>
      <c r="AD18" s="48">
        <f>SUM(AD19:AD31)</f>
        <v>30</v>
      </c>
      <c r="AE18" s="26">
        <f>AD18-AC18</f>
        <v>0</v>
      </c>
      <c r="AF18" s="27" t="s">
        <v>24</v>
      </c>
      <c r="AG18" s="28">
        <f>SUM(AG19:AG31)</f>
        <v>0</v>
      </c>
      <c r="AH18" s="26">
        <f>AG18-AC18</f>
        <v>-30</v>
      </c>
      <c r="AI18" s="25" t="s">
        <v>24</v>
      </c>
      <c r="AJ18" s="26">
        <f>AG18-AD18</f>
        <v>-30</v>
      </c>
      <c r="AK18" s="29" t="s">
        <v>24</v>
      </c>
      <c r="AL18" s="48">
        <f>SUM(AL19:AL31)</f>
        <v>364127</v>
      </c>
      <c r="AM18" s="48">
        <f>SUM(AM19:AM31)</f>
        <v>389273.50000000006</v>
      </c>
      <c r="AN18" s="26">
        <f>AM18-AL18</f>
        <v>25146.500000000058</v>
      </c>
      <c r="AO18" s="27">
        <f>AM18/AL18</f>
        <v>1.0690596962048957</v>
      </c>
      <c r="AP18" s="28">
        <f>SUM(AP19:AP31)</f>
        <v>403371.8</v>
      </c>
      <c r="AQ18" s="26">
        <f>AP18-AL18</f>
        <v>39244.799999999988</v>
      </c>
      <c r="AR18" s="25">
        <f>AP18/AL18</f>
        <v>1.1077777808292162</v>
      </c>
      <c r="AS18" s="26">
        <f>AP18-AM18</f>
        <v>14098.29999999993</v>
      </c>
      <c r="AT18" s="29">
        <f>AP18/AM18</f>
        <v>1.0362169528621905</v>
      </c>
      <c r="AU18" s="48">
        <f>SUM(AU19:AU31)</f>
        <v>374789.70000000007</v>
      </c>
      <c r="AV18" s="48">
        <f>SUM(AV19:AV31)</f>
        <v>400298.60000000003</v>
      </c>
      <c r="AW18" s="26">
        <f t="shared" si="6"/>
        <v>25508.899999999965</v>
      </c>
      <c r="AX18" s="27">
        <f t="shared" si="7"/>
        <v>1.0680619024482263</v>
      </c>
      <c r="AY18" s="28">
        <f>SUM(AY19:AY31)</f>
        <v>411155.3</v>
      </c>
      <c r="AZ18" s="26">
        <f t="shared" si="8"/>
        <v>36365.599999999919</v>
      </c>
      <c r="BA18" s="25">
        <f t="shared" si="9"/>
        <v>1.0970293473913502</v>
      </c>
      <c r="BB18" s="26">
        <f t="shared" si="10"/>
        <v>10856.699999999953</v>
      </c>
      <c r="BC18" s="29">
        <f t="shared" si="11"/>
        <v>1.0271215037974151</v>
      </c>
      <c r="BD18" s="48"/>
      <c r="BE18" s="48"/>
      <c r="BF18" s="26"/>
      <c r="BG18" s="27"/>
      <c r="BH18" s="28"/>
      <c r="BI18" s="26"/>
      <c r="BJ18" s="25"/>
      <c r="BK18" s="26"/>
      <c r="BL18" s="29"/>
    </row>
    <row r="19" spans="1:64" s="45" customFormat="1" ht="25.5" x14ac:dyDescent="0.2">
      <c r="A19" s="50" t="s">
        <v>28</v>
      </c>
      <c r="B19" s="51"/>
      <c r="C19" s="37"/>
      <c r="D19" s="37"/>
      <c r="E19" s="52"/>
      <c r="F19" s="53"/>
      <c r="G19" s="37"/>
      <c r="H19" s="38"/>
      <c r="I19" s="37"/>
      <c r="J19" s="39"/>
      <c r="K19" s="37"/>
      <c r="L19" s="37"/>
      <c r="M19" s="37"/>
      <c r="N19" s="52"/>
      <c r="O19" s="53"/>
      <c r="P19" s="37"/>
      <c r="Q19" s="38"/>
      <c r="R19" s="37"/>
      <c r="S19" s="39"/>
      <c r="T19" s="37"/>
      <c r="U19" s="37"/>
      <c r="V19" s="37"/>
      <c r="W19" s="52"/>
      <c r="X19" s="53"/>
      <c r="Y19" s="37"/>
      <c r="Z19" s="38"/>
      <c r="AA19" s="37"/>
      <c r="AB19" s="39"/>
      <c r="AC19" s="37"/>
      <c r="AD19" s="37"/>
      <c r="AE19" s="37"/>
      <c r="AF19" s="52"/>
      <c r="AG19" s="53"/>
      <c r="AH19" s="37"/>
      <c r="AI19" s="38"/>
      <c r="AJ19" s="37"/>
      <c r="AK19" s="39"/>
      <c r="AL19" s="37">
        <f>329238+6873.3</f>
        <v>336111.3</v>
      </c>
      <c r="AM19" s="37">
        <f>329238+6873.3</f>
        <v>336111.3</v>
      </c>
      <c r="AN19" s="37">
        <f>AM19-AL19</f>
        <v>0</v>
      </c>
      <c r="AO19" s="52">
        <f>AM19/AL19</f>
        <v>1</v>
      </c>
      <c r="AP19" s="53">
        <f>342407.5+7148.2</f>
        <v>349555.7</v>
      </c>
      <c r="AQ19" s="37">
        <f>AP19-AL19</f>
        <v>13444.400000000023</v>
      </c>
      <c r="AR19" s="38">
        <f>AP19/AL19</f>
        <v>1.0399998452893433</v>
      </c>
      <c r="AS19" s="37">
        <f>AP19-AM19</f>
        <v>13444.400000000023</v>
      </c>
      <c r="AT19" s="39">
        <f>AP19/AM19</f>
        <v>1.0399998452893433</v>
      </c>
      <c r="AU19" s="34">
        <f t="shared" ref="AU19:AV31" si="14">B19+K19+T19+AC19+AL19</f>
        <v>336111.3</v>
      </c>
      <c r="AV19" s="34">
        <f t="shared" si="14"/>
        <v>336111.3</v>
      </c>
      <c r="AW19" s="37">
        <f t="shared" si="6"/>
        <v>0</v>
      </c>
      <c r="AX19" s="52">
        <f t="shared" si="7"/>
        <v>1</v>
      </c>
      <c r="AY19" s="36">
        <f t="shared" ref="AY19:AY31" si="15">F19+O19+X19+AG19+AP19</f>
        <v>349555.7</v>
      </c>
      <c r="AZ19" s="37">
        <f t="shared" si="8"/>
        <v>13444.400000000023</v>
      </c>
      <c r="BA19" s="38">
        <f t="shared" si="9"/>
        <v>1.0399998452893433</v>
      </c>
      <c r="BB19" s="37">
        <f t="shared" si="10"/>
        <v>13444.400000000023</v>
      </c>
      <c r="BC19" s="39">
        <f t="shared" si="11"/>
        <v>1.0399998452893433</v>
      </c>
      <c r="BD19" s="37"/>
      <c r="BE19" s="37"/>
      <c r="BF19" s="37"/>
      <c r="BG19" s="52"/>
      <c r="BH19" s="53"/>
      <c r="BI19" s="37"/>
      <c r="BJ19" s="38"/>
      <c r="BK19" s="37"/>
      <c r="BL19" s="39"/>
    </row>
    <row r="20" spans="1:64" s="45" customFormat="1" ht="25.5" x14ac:dyDescent="0.2">
      <c r="A20" s="44" t="s">
        <v>29</v>
      </c>
      <c r="B20" s="55"/>
      <c r="C20" s="43"/>
      <c r="D20" s="37"/>
      <c r="E20" s="52"/>
      <c r="F20" s="66"/>
      <c r="G20" s="37"/>
      <c r="H20" s="38"/>
      <c r="I20" s="37"/>
      <c r="J20" s="39"/>
      <c r="K20" s="43"/>
      <c r="L20" s="43"/>
      <c r="M20" s="37"/>
      <c r="N20" s="52"/>
      <c r="O20" s="66"/>
      <c r="P20" s="37"/>
      <c r="Q20" s="38"/>
      <c r="R20" s="37"/>
      <c r="S20" s="39"/>
      <c r="T20" s="43">
        <v>3103.2</v>
      </c>
      <c r="U20" s="43">
        <v>3297.5</v>
      </c>
      <c r="V20" s="37">
        <f>U20-T20</f>
        <v>194.30000000000018</v>
      </c>
      <c r="W20" s="52">
        <f>U20/T20</f>
        <v>1.0626127868007218</v>
      </c>
      <c r="X20" s="66">
        <v>3087.7</v>
      </c>
      <c r="Y20" s="37">
        <f>X20-T20</f>
        <v>-15.5</v>
      </c>
      <c r="Z20" s="38">
        <f>X20/T20</f>
        <v>0.99500515596803296</v>
      </c>
      <c r="AA20" s="37">
        <f>X20-U20</f>
        <v>-209.80000000000018</v>
      </c>
      <c r="AB20" s="39">
        <f>X20/U20</f>
        <v>0.93637604245640627</v>
      </c>
      <c r="AC20" s="43"/>
      <c r="AD20" s="43"/>
      <c r="AE20" s="37"/>
      <c r="AF20" s="52"/>
      <c r="AG20" s="66"/>
      <c r="AH20" s="37"/>
      <c r="AI20" s="38"/>
      <c r="AJ20" s="37"/>
      <c r="AK20" s="39"/>
      <c r="AL20" s="43"/>
      <c r="AM20" s="43"/>
      <c r="AN20" s="37"/>
      <c r="AO20" s="52"/>
      <c r="AP20" s="66"/>
      <c r="AQ20" s="37"/>
      <c r="AR20" s="38"/>
      <c r="AS20" s="37"/>
      <c r="AT20" s="39"/>
      <c r="AU20" s="34">
        <f t="shared" si="14"/>
        <v>3103.2</v>
      </c>
      <c r="AV20" s="34">
        <f t="shared" si="14"/>
        <v>3297.5</v>
      </c>
      <c r="AW20" s="37">
        <f t="shared" si="6"/>
        <v>194.30000000000018</v>
      </c>
      <c r="AX20" s="52">
        <f t="shared" si="7"/>
        <v>1.0626127868007218</v>
      </c>
      <c r="AY20" s="36">
        <f t="shared" si="15"/>
        <v>3087.7</v>
      </c>
      <c r="AZ20" s="37">
        <f t="shared" si="8"/>
        <v>-15.5</v>
      </c>
      <c r="BA20" s="38">
        <f t="shared" si="9"/>
        <v>0.99500515596803296</v>
      </c>
      <c r="BB20" s="37">
        <f t="shared" si="10"/>
        <v>-209.80000000000018</v>
      </c>
      <c r="BC20" s="39">
        <f t="shared" si="11"/>
        <v>0.93637604245640627</v>
      </c>
      <c r="BD20" s="43"/>
      <c r="BE20" s="43"/>
      <c r="BF20" s="37"/>
      <c r="BG20" s="52"/>
      <c r="BH20" s="66"/>
      <c r="BI20" s="37"/>
      <c r="BJ20" s="38"/>
      <c r="BK20" s="37"/>
      <c r="BL20" s="39"/>
    </row>
    <row r="21" spans="1:64" s="45" customFormat="1" ht="25.5" x14ac:dyDescent="0.2">
      <c r="A21" s="44" t="s">
        <v>30</v>
      </c>
      <c r="B21" s="55">
        <v>118.4</v>
      </c>
      <c r="C21" s="43">
        <v>119</v>
      </c>
      <c r="D21" s="43">
        <f>C21-B21</f>
        <v>0.59999999999999432</v>
      </c>
      <c r="E21" s="52">
        <f>C21/B21</f>
        <v>1.0050675675675675</v>
      </c>
      <c r="F21" s="66">
        <v>119.1</v>
      </c>
      <c r="G21" s="37">
        <f>F21-B21</f>
        <v>0.69999999999998863</v>
      </c>
      <c r="H21" s="38">
        <f>F21/B21</f>
        <v>1.0059121621621621</v>
      </c>
      <c r="I21" s="43">
        <f>F21-C21</f>
        <v>9.9999999999994316E-2</v>
      </c>
      <c r="J21" s="39">
        <f>F21/C21</f>
        <v>1.0008403361344538</v>
      </c>
      <c r="K21" s="43"/>
      <c r="L21" s="43"/>
      <c r="M21" s="37"/>
      <c r="N21" s="52"/>
      <c r="O21" s="66"/>
      <c r="P21" s="37"/>
      <c r="Q21" s="38"/>
      <c r="R21" s="37"/>
      <c r="S21" s="39"/>
      <c r="T21" s="43"/>
      <c r="U21" s="43"/>
      <c r="V21" s="37"/>
      <c r="W21" s="52"/>
      <c r="X21" s="66"/>
      <c r="Y21" s="37"/>
      <c r="Z21" s="38"/>
      <c r="AA21" s="37"/>
      <c r="AB21" s="39"/>
      <c r="AC21" s="43"/>
      <c r="AD21" s="43"/>
      <c r="AE21" s="37"/>
      <c r="AF21" s="52"/>
      <c r="AG21" s="66"/>
      <c r="AH21" s="37"/>
      <c r="AI21" s="38"/>
      <c r="AJ21" s="37"/>
      <c r="AK21" s="39"/>
      <c r="AL21" s="43"/>
      <c r="AM21" s="43"/>
      <c r="AN21" s="37"/>
      <c r="AO21" s="52"/>
      <c r="AP21" s="66"/>
      <c r="AQ21" s="37"/>
      <c r="AR21" s="38"/>
      <c r="AS21" s="37"/>
      <c r="AT21" s="39"/>
      <c r="AU21" s="34">
        <f t="shared" si="14"/>
        <v>118.4</v>
      </c>
      <c r="AV21" s="34">
        <f t="shared" si="14"/>
        <v>119</v>
      </c>
      <c r="AW21" s="37">
        <f t="shared" si="6"/>
        <v>0.59999999999999432</v>
      </c>
      <c r="AX21" s="52">
        <f t="shared" si="7"/>
        <v>1.0050675675675675</v>
      </c>
      <c r="AY21" s="36">
        <f t="shared" si="15"/>
        <v>119.1</v>
      </c>
      <c r="AZ21" s="37">
        <f>AY21-AU21</f>
        <v>0.69999999999998863</v>
      </c>
      <c r="BA21" s="38">
        <f t="shared" si="9"/>
        <v>1.0059121621621621</v>
      </c>
      <c r="BB21" s="37">
        <f>AY21-AV21</f>
        <v>9.9999999999994316E-2</v>
      </c>
      <c r="BC21" s="39">
        <f>AY21/AV21</f>
        <v>1.0008403361344538</v>
      </c>
      <c r="BD21" s="43"/>
      <c r="BE21" s="43"/>
      <c r="BF21" s="37"/>
      <c r="BG21" s="52"/>
      <c r="BH21" s="66"/>
      <c r="BI21" s="37"/>
      <c r="BJ21" s="38"/>
      <c r="BK21" s="37"/>
      <c r="BL21" s="39"/>
    </row>
    <row r="22" spans="1:64" s="45" customFormat="1" ht="25.5" x14ac:dyDescent="0.2">
      <c r="A22" s="44" t="s">
        <v>31</v>
      </c>
      <c r="B22" s="55"/>
      <c r="C22" s="43"/>
      <c r="D22" s="43"/>
      <c r="E22" s="52"/>
      <c r="F22" s="66"/>
      <c r="G22" s="37"/>
      <c r="H22" s="38"/>
      <c r="I22" s="43"/>
      <c r="J22" s="39"/>
      <c r="K22" s="43"/>
      <c r="L22" s="43"/>
      <c r="M22" s="37"/>
      <c r="N22" s="52"/>
      <c r="O22" s="66"/>
      <c r="P22" s="37"/>
      <c r="Q22" s="38"/>
      <c r="R22" s="37"/>
      <c r="S22" s="39"/>
      <c r="T22" s="43">
        <v>186</v>
      </c>
      <c r="U22" s="43">
        <v>316.3</v>
      </c>
      <c r="V22" s="37">
        <f>U22-T22</f>
        <v>130.30000000000001</v>
      </c>
      <c r="W22" s="52">
        <f>U22/T22</f>
        <v>1.7005376344086023</v>
      </c>
      <c r="X22" s="66">
        <v>192.5</v>
      </c>
      <c r="Y22" s="37">
        <f>X22-T22</f>
        <v>6.5</v>
      </c>
      <c r="Z22" s="38">
        <f>X22/T22</f>
        <v>1.0349462365591398</v>
      </c>
      <c r="AA22" s="37">
        <f>X22-U22</f>
        <v>-123.80000000000001</v>
      </c>
      <c r="AB22" s="39">
        <f>X22/U22</f>
        <v>0.60859943092001267</v>
      </c>
      <c r="AC22" s="43"/>
      <c r="AD22" s="43"/>
      <c r="AE22" s="37"/>
      <c r="AF22" s="52"/>
      <c r="AG22" s="66"/>
      <c r="AH22" s="37"/>
      <c r="AI22" s="38"/>
      <c r="AJ22" s="37"/>
      <c r="AK22" s="39"/>
      <c r="AL22" s="43"/>
      <c r="AM22" s="43"/>
      <c r="AN22" s="37"/>
      <c r="AO22" s="52"/>
      <c r="AP22" s="66"/>
      <c r="AQ22" s="37"/>
      <c r="AR22" s="38"/>
      <c r="AS22" s="37"/>
      <c r="AT22" s="39"/>
      <c r="AU22" s="34">
        <f t="shared" si="14"/>
        <v>186</v>
      </c>
      <c r="AV22" s="34">
        <f t="shared" si="14"/>
        <v>316.3</v>
      </c>
      <c r="AW22" s="37">
        <f t="shared" si="6"/>
        <v>130.30000000000001</v>
      </c>
      <c r="AX22" s="52">
        <f t="shared" si="7"/>
        <v>1.7005376344086023</v>
      </c>
      <c r="AY22" s="36">
        <f t="shared" si="15"/>
        <v>192.5</v>
      </c>
      <c r="AZ22" s="37">
        <f>AY22-AU22</f>
        <v>6.5</v>
      </c>
      <c r="BA22" s="38">
        <f t="shared" si="9"/>
        <v>1.0349462365591398</v>
      </c>
      <c r="BB22" s="37">
        <f>AY22-AV22</f>
        <v>-123.80000000000001</v>
      </c>
      <c r="BC22" s="39">
        <f>AY22/AV22</f>
        <v>0.60859943092001267</v>
      </c>
      <c r="BD22" s="43"/>
      <c r="BE22" s="43"/>
      <c r="BF22" s="37"/>
      <c r="BG22" s="52"/>
      <c r="BH22" s="66"/>
      <c r="BI22" s="37"/>
      <c r="BJ22" s="38"/>
      <c r="BK22" s="37"/>
      <c r="BL22" s="39"/>
    </row>
    <row r="23" spans="1:64" s="45" customFormat="1" ht="25.5" x14ac:dyDescent="0.2">
      <c r="A23" s="44" t="s">
        <v>32</v>
      </c>
      <c r="B23" s="55">
        <v>0</v>
      </c>
      <c r="C23" s="43">
        <v>0</v>
      </c>
      <c r="D23" s="43">
        <f>C23-B23</f>
        <v>0</v>
      </c>
      <c r="E23" s="52" t="s">
        <v>24</v>
      </c>
      <c r="F23" s="66">
        <v>35.700000000000003</v>
      </c>
      <c r="G23" s="37">
        <f>F23-B23</f>
        <v>35.700000000000003</v>
      </c>
      <c r="H23" s="38" t="s">
        <v>24</v>
      </c>
      <c r="I23" s="43">
        <f>F23-C23</f>
        <v>35.700000000000003</v>
      </c>
      <c r="J23" s="39" t="s">
        <v>24</v>
      </c>
      <c r="K23" s="43"/>
      <c r="L23" s="43"/>
      <c r="M23" s="37"/>
      <c r="N23" s="52"/>
      <c r="O23" s="66"/>
      <c r="P23" s="37"/>
      <c r="Q23" s="38"/>
      <c r="R23" s="37"/>
      <c r="S23" s="39"/>
      <c r="T23" s="43"/>
      <c r="U23" s="43"/>
      <c r="V23" s="37"/>
      <c r="W23" s="52"/>
      <c r="X23" s="66"/>
      <c r="Y23" s="37"/>
      <c r="Z23" s="38"/>
      <c r="AA23" s="37"/>
      <c r="AB23" s="39"/>
      <c r="AC23" s="43"/>
      <c r="AD23" s="43"/>
      <c r="AE23" s="37"/>
      <c r="AF23" s="52"/>
      <c r="AG23" s="66"/>
      <c r="AH23" s="37"/>
      <c r="AI23" s="38"/>
      <c r="AJ23" s="37"/>
      <c r="AK23" s="39"/>
      <c r="AL23" s="43"/>
      <c r="AM23" s="43"/>
      <c r="AN23" s="37"/>
      <c r="AO23" s="52"/>
      <c r="AP23" s="66"/>
      <c r="AQ23" s="37"/>
      <c r="AR23" s="38"/>
      <c r="AS23" s="37"/>
      <c r="AT23" s="39"/>
      <c r="AU23" s="34">
        <f t="shared" si="14"/>
        <v>0</v>
      </c>
      <c r="AV23" s="34">
        <f t="shared" si="14"/>
        <v>0</v>
      </c>
      <c r="AW23" s="37">
        <f t="shared" si="6"/>
        <v>0</v>
      </c>
      <c r="AX23" s="52" t="s">
        <v>24</v>
      </c>
      <c r="AY23" s="36">
        <f t="shared" si="15"/>
        <v>35.700000000000003</v>
      </c>
      <c r="AZ23" s="37">
        <f t="shared" si="8"/>
        <v>35.700000000000003</v>
      </c>
      <c r="BA23" s="38" t="s">
        <v>24</v>
      </c>
      <c r="BB23" s="37">
        <f t="shared" si="10"/>
        <v>35.700000000000003</v>
      </c>
      <c r="BC23" s="39" t="s">
        <v>24</v>
      </c>
      <c r="BD23" s="43"/>
      <c r="BE23" s="43"/>
      <c r="BF23" s="37"/>
      <c r="BG23" s="52"/>
      <c r="BH23" s="66"/>
      <c r="BI23" s="37"/>
      <c r="BJ23" s="38"/>
      <c r="BK23" s="37"/>
      <c r="BL23" s="39"/>
    </row>
    <row r="24" spans="1:64" s="45" customFormat="1" ht="25.5" x14ac:dyDescent="0.2">
      <c r="A24" s="44" t="s">
        <v>33</v>
      </c>
      <c r="B24" s="55"/>
      <c r="C24" s="43"/>
      <c r="D24" s="43"/>
      <c r="E24" s="52"/>
      <c r="F24" s="66"/>
      <c r="G24" s="37"/>
      <c r="H24" s="38"/>
      <c r="I24" s="43"/>
      <c r="J24" s="39"/>
      <c r="K24" s="43"/>
      <c r="L24" s="43"/>
      <c r="M24" s="37"/>
      <c r="N24" s="52"/>
      <c r="O24" s="66"/>
      <c r="P24" s="37"/>
      <c r="Q24" s="38"/>
      <c r="R24" s="37"/>
      <c r="S24" s="39"/>
      <c r="T24" s="43">
        <v>354.9</v>
      </c>
      <c r="U24" s="43">
        <v>338.8</v>
      </c>
      <c r="V24" s="37">
        <f>U24-T24</f>
        <v>-16.099999999999966</v>
      </c>
      <c r="W24" s="52">
        <f>U24/T24</f>
        <v>0.95463510848126243</v>
      </c>
      <c r="X24" s="66">
        <v>322.5</v>
      </c>
      <c r="Y24" s="37">
        <f>X24-T24</f>
        <v>-32.399999999999977</v>
      </c>
      <c r="Z24" s="38">
        <f>X24/T24</f>
        <v>0.90870667793744719</v>
      </c>
      <c r="AA24" s="37">
        <f>X24-U24</f>
        <v>-16.300000000000011</v>
      </c>
      <c r="AB24" s="39">
        <f>X24/U24</f>
        <v>0.9518890200708382</v>
      </c>
      <c r="AC24" s="43"/>
      <c r="AD24" s="43"/>
      <c r="AE24" s="37"/>
      <c r="AF24" s="52"/>
      <c r="AG24" s="66"/>
      <c r="AH24" s="37"/>
      <c r="AI24" s="38"/>
      <c r="AJ24" s="37"/>
      <c r="AK24" s="39"/>
      <c r="AL24" s="43"/>
      <c r="AM24" s="43"/>
      <c r="AN24" s="37"/>
      <c r="AO24" s="52"/>
      <c r="AP24" s="66"/>
      <c r="AQ24" s="37"/>
      <c r="AR24" s="38"/>
      <c r="AS24" s="37"/>
      <c r="AT24" s="39"/>
      <c r="AU24" s="34">
        <f>B24+K24+T24+AC24+AL24</f>
        <v>354.9</v>
      </c>
      <c r="AV24" s="34">
        <f>C24+L24+U24+AD24+AM24</f>
        <v>338.8</v>
      </c>
      <c r="AW24" s="37">
        <f>AV24-AU24</f>
        <v>-16.099999999999966</v>
      </c>
      <c r="AX24" s="52">
        <f t="shared" si="7"/>
        <v>0.95463510848126243</v>
      </c>
      <c r="AY24" s="36">
        <f>F24+O24+X24+AG24+AP24</f>
        <v>322.5</v>
      </c>
      <c r="AZ24" s="37">
        <f>AY24-AU24</f>
        <v>-32.399999999999977</v>
      </c>
      <c r="BA24" s="38">
        <f t="shared" si="9"/>
        <v>0.90870667793744719</v>
      </c>
      <c r="BB24" s="37">
        <f>AY24-AV24</f>
        <v>-16.300000000000011</v>
      </c>
      <c r="BC24" s="39">
        <f>AY24/AV24</f>
        <v>0.9518890200708382</v>
      </c>
      <c r="BD24" s="43"/>
      <c r="BE24" s="43"/>
      <c r="BF24" s="37"/>
      <c r="BG24" s="52"/>
      <c r="BH24" s="66"/>
      <c r="BI24" s="37"/>
      <c r="BJ24" s="38"/>
      <c r="BK24" s="37"/>
      <c r="BL24" s="39"/>
    </row>
    <row r="25" spans="1:64" s="45" customFormat="1" ht="15" x14ac:dyDescent="0.2">
      <c r="A25" s="44" t="s">
        <v>34</v>
      </c>
      <c r="B25" s="55"/>
      <c r="C25" s="43"/>
      <c r="D25" s="43"/>
      <c r="E25" s="52"/>
      <c r="F25" s="66"/>
      <c r="G25" s="43"/>
      <c r="H25" s="38"/>
      <c r="I25" s="43"/>
      <c r="J25" s="39"/>
      <c r="K25" s="43"/>
      <c r="L25" s="43"/>
      <c r="M25" s="43"/>
      <c r="N25" s="52"/>
      <c r="O25" s="66"/>
      <c r="P25" s="43"/>
      <c r="Q25" s="38"/>
      <c r="R25" s="43"/>
      <c r="S25" s="39"/>
      <c r="T25" s="43"/>
      <c r="U25" s="43"/>
      <c r="V25" s="43"/>
      <c r="W25" s="52"/>
      <c r="X25" s="66"/>
      <c r="Y25" s="43"/>
      <c r="Z25" s="38"/>
      <c r="AA25" s="43"/>
      <c r="AB25" s="39"/>
      <c r="AC25" s="43"/>
      <c r="AD25" s="43"/>
      <c r="AE25" s="43"/>
      <c r="AF25" s="52"/>
      <c r="AG25" s="66"/>
      <c r="AH25" s="43"/>
      <c r="AI25" s="38"/>
      <c r="AJ25" s="43"/>
      <c r="AK25" s="39"/>
      <c r="AL25" s="43">
        <v>27950.9</v>
      </c>
      <c r="AM25" s="43">
        <v>51822.9</v>
      </c>
      <c r="AN25" s="43">
        <f>AM25-AL25</f>
        <v>23872</v>
      </c>
      <c r="AO25" s="52">
        <f>AM25/AL25</f>
        <v>1.8540690997427631</v>
      </c>
      <c r="AP25" s="66">
        <v>53816.1</v>
      </c>
      <c r="AQ25" s="43">
        <f>AP25-AL25</f>
        <v>25865.199999999997</v>
      </c>
      <c r="AR25" s="38">
        <f>AP25/AL25</f>
        <v>1.9253798625446763</v>
      </c>
      <c r="AS25" s="43">
        <f>AP25-AM25</f>
        <v>1993.1999999999971</v>
      </c>
      <c r="AT25" s="39">
        <f>AP25/AM25</f>
        <v>1.0384617611133302</v>
      </c>
      <c r="AU25" s="34">
        <f t="shared" si="14"/>
        <v>27950.9</v>
      </c>
      <c r="AV25" s="34">
        <f t="shared" si="14"/>
        <v>51822.9</v>
      </c>
      <c r="AW25" s="43">
        <f t="shared" ref="AW25:AW31" si="16">AV25-AU25</f>
        <v>23872</v>
      </c>
      <c r="AX25" s="52">
        <f t="shared" si="7"/>
        <v>1.8540690997427631</v>
      </c>
      <c r="AY25" s="36">
        <f t="shared" si="15"/>
        <v>53816.1</v>
      </c>
      <c r="AZ25" s="43">
        <f t="shared" si="8"/>
        <v>25865.199999999997</v>
      </c>
      <c r="BA25" s="38">
        <f t="shared" si="9"/>
        <v>1.9253798625446763</v>
      </c>
      <c r="BB25" s="43">
        <f t="shared" si="10"/>
        <v>1993.1999999999971</v>
      </c>
      <c r="BC25" s="39">
        <f t="shared" si="11"/>
        <v>1.0384617611133302</v>
      </c>
      <c r="BD25" s="43"/>
      <c r="BE25" s="43"/>
      <c r="BF25" s="43"/>
      <c r="BG25" s="52"/>
      <c r="BH25" s="66"/>
      <c r="BI25" s="43"/>
      <c r="BJ25" s="38"/>
      <c r="BK25" s="43"/>
      <c r="BL25" s="39"/>
    </row>
    <row r="26" spans="1:64" ht="15" x14ac:dyDescent="0.2">
      <c r="A26" s="40" t="s">
        <v>35</v>
      </c>
      <c r="B26" s="55">
        <v>114</v>
      </c>
      <c r="C26" s="43">
        <v>1.7</v>
      </c>
      <c r="D26" s="43">
        <f t="shared" ref="D26:D40" si="17">C26-B26</f>
        <v>-112.3</v>
      </c>
      <c r="E26" s="52">
        <f>C26/B26</f>
        <v>1.4912280701754385E-2</v>
      </c>
      <c r="F26" s="66">
        <v>89.2</v>
      </c>
      <c r="G26" s="37">
        <f>F26-B26</f>
        <v>-24.799999999999997</v>
      </c>
      <c r="H26" s="38">
        <f>F26/B26</f>
        <v>0.78245614035087718</v>
      </c>
      <c r="I26" s="43">
        <f>F26-C26</f>
        <v>87.5</v>
      </c>
      <c r="J26" s="39">
        <f>F26/C26</f>
        <v>52.470588235294123</v>
      </c>
      <c r="K26" s="43"/>
      <c r="L26" s="43"/>
      <c r="M26" s="43"/>
      <c r="N26" s="52"/>
      <c r="O26" s="66"/>
      <c r="P26" s="43"/>
      <c r="Q26" s="38"/>
      <c r="R26" s="43"/>
      <c r="S26" s="39"/>
      <c r="T26" s="43"/>
      <c r="U26" s="43"/>
      <c r="V26" s="43"/>
      <c r="W26" s="52"/>
      <c r="X26" s="66"/>
      <c r="Y26" s="43"/>
      <c r="Z26" s="38"/>
      <c r="AA26" s="43"/>
      <c r="AB26" s="39"/>
      <c r="AC26" s="43"/>
      <c r="AD26" s="43"/>
      <c r="AE26" s="43"/>
      <c r="AF26" s="52"/>
      <c r="AG26" s="66"/>
      <c r="AH26" s="43"/>
      <c r="AI26" s="38"/>
      <c r="AJ26" s="43"/>
      <c r="AK26" s="39"/>
      <c r="AL26" s="43"/>
      <c r="AM26" s="43"/>
      <c r="AN26" s="43"/>
      <c r="AO26" s="52"/>
      <c r="AP26" s="66"/>
      <c r="AQ26" s="43"/>
      <c r="AR26" s="38"/>
      <c r="AS26" s="43"/>
      <c r="AT26" s="39"/>
      <c r="AU26" s="34">
        <f t="shared" si="14"/>
        <v>114</v>
      </c>
      <c r="AV26" s="34">
        <f t="shared" si="14"/>
        <v>1.7</v>
      </c>
      <c r="AW26" s="43">
        <f t="shared" si="16"/>
        <v>-112.3</v>
      </c>
      <c r="AX26" s="52">
        <f t="shared" si="7"/>
        <v>1.4912280701754385E-2</v>
      </c>
      <c r="AY26" s="36">
        <f t="shared" si="15"/>
        <v>89.2</v>
      </c>
      <c r="AZ26" s="43">
        <f t="shared" si="8"/>
        <v>-24.799999999999997</v>
      </c>
      <c r="BA26" s="38">
        <f t="shared" si="9"/>
        <v>0.78245614035087718</v>
      </c>
      <c r="BB26" s="43">
        <f t="shared" si="10"/>
        <v>87.5</v>
      </c>
      <c r="BC26" s="39">
        <f t="shared" si="11"/>
        <v>52.470588235294123</v>
      </c>
      <c r="BD26" s="43"/>
      <c r="BE26" s="43"/>
      <c r="BF26" s="43"/>
      <c r="BG26" s="52"/>
      <c r="BH26" s="66"/>
      <c r="BI26" s="43"/>
      <c r="BJ26" s="38"/>
      <c r="BK26" s="43"/>
      <c r="BL26" s="39"/>
    </row>
    <row r="27" spans="1:64" ht="25.5" x14ac:dyDescent="0.2">
      <c r="A27" s="40" t="s">
        <v>36</v>
      </c>
      <c r="B27" s="55">
        <v>3447.2</v>
      </c>
      <c r="C27" s="43">
        <v>3447.5</v>
      </c>
      <c r="D27" s="43">
        <f t="shared" si="17"/>
        <v>0.3000000000001819</v>
      </c>
      <c r="E27" s="52">
        <f>C27/B27</f>
        <v>1.0000870271524716</v>
      </c>
      <c r="F27" s="66">
        <v>3776</v>
      </c>
      <c r="G27" s="37">
        <f>F27-B27</f>
        <v>328.80000000000018</v>
      </c>
      <c r="H27" s="38">
        <f>F27/B27</f>
        <v>1.0953817591088419</v>
      </c>
      <c r="I27" s="43">
        <f>F27-C27</f>
        <v>328.5</v>
      </c>
      <c r="J27" s="39">
        <f>F27/C27</f>
        <v>1.0952864394488759</v>
      </c>
      <c r="K27" s="43"/>
      <c r="L27" s="43"/>
      <c r="M27" s="43"/>
      <c r="N27" s="52"/>
      <c r="O27" s="66"/>
      <c r="P27" s="43"/>
      <c r="Q27" s="38"/>
      <c r="R27" s="43"/>
      <c r="S27" s="39"/>
      <c r="T27" s="43"/>
      <c r="U27" s="43"/>
      <c r="V27" s="43"/>
      <c r="W27" s="52"/>
      <c r="X27" s="66"/>
      <c r="Y27" s="43"/>
      <c r="Z27" s="38"/>
      <c r="AA27" s="43"/>
      <c r="AB27" s="39"/>
      <c r="AC27" s="43"/>
      <c r="AD27" s="43"/>
      <c r="AE27" s="43"/>
      <c r="AF27" s="52"/>
      <c r="AG27" s="66"/>
      <c r="AH27" s="43"/>
      <c r="AI27" s="38"/>
      <c r="AJ27" s="43"/>
      <c r="AK27" s="39"/>
      <c r="AL27" s="43"/>
      <c r="AM27" s="43"/>
      <c r="AN27" s="43"/>
      <c r="AO27" s="52"/>
      <c r="AP27" s="66"/>
      <c r="AQ27" s="43"/>
      <c r="AR27" s="38"/>
      <c r="AS27" s="43"/>
      <c r="AT27" s="39"/>
      <c r="AU27" s="34">
        <f t="shared" si="14"/>
        <v>3447.2</v>
      </c>
      <c r="AV27" s="34">
        <f t="shared" si="14"/>
        <v>3447.5</v>
      </c>
      <c r="AW27" s="43">
        <f t="shared" si="16"/>
        <v>0.3000000000001819</v>
      </c>
      <c r="AX27" s="52">
        <f t="shared" si="7"/>
        <v>1.0000870271524716</v>
      </c>
      <c r="AY27" s="36">
        <f t="shared" si="15"/>
        <v>3776</v>
      </c>
      <c r="AZ27" s="43">
        <f t="shared" si="8"/>
        <v>328.80000000000018</v>
      </c>
      <c r="BA27" s="38">
        <f t="shared" si="9"/>
        <v>1.0953817591088419</v>
      </c>
      <c r="BB27" s="43">
        <f t="shared" si="10"/>
        <v>328.5</v>
      </c>
      <c r="BC27" s="39">
        <f t="shared" si="11"/>
        <v>1.0952864394488759</v>
      </c>
      <c r="BD27" s="43"/>
      <c r="BE27" s="43"/>
      <c r="BF27" s="43"/>
      <c r="BG27" s="52"/>
      <c r="BH27" s="66"/>
      <c r="BI27" s="43"/>
      <c r="BJ27" s="38"/>
      <c r="BK27" s="43"/>
      <c r="BL27" s="39"/>
    </row>
    <row r="28" spans="1:64" ht="15" x14ac:dyDescent="0.2">
      <c r="A28" s="40" t="s">
        <v>37</v>
      </c>
      <c r="B28" s="55">
        <v>2026.9</v>
      </c>
      <c r="C28" s="43">
        <v>2132</v>
      </c>
      <c r="D28" s="43">
        <f t="shared" si="17"/>
        <v>105.09999999999991</v>
      </c>
      <c r="E28" s="52">
        <f>C28/B28</f>
        <v>1.051852582761853</v>
      </c>
      <c r="F28" s="66">
        <v>0</v>
      </c>
      <c r="G28" s="37">
        <f>F28-B28</f>
        <v>-2026.9</v>
      </c>
      <c r="H28" s="38">
        <f>F28/B28</f>
        <v>0</v>
      </c>
      <c r="I28" s="43">
        <f>F28-C28</f>
        <v>-2132</v>
      </c>
      <c r="J28" s="39">
        <f>F28/C28</f>
        <v>0</v>
      </c>
      <c r="K28" s="43"/>
      <c r="L28" s="43"/>
      <c r="M28" s="43"/>
      <c r="N28" s="65"/>
      <c r="O28" s="66"/>
      <c r="P28" s="43"/>
      <c r="Q28" s="38"/>
      <c r="R28" s="43"/>
      <c r="S28" s="39"/>
      <c r="T28" s="43">
        <v>0</v>
      </c>
      <c r="U28" s="43">
        <v>6</v>
      </c>
      <c r="V28" s="37">
        <f>U28-T28</f>
        <v>6</v>
      </c>
      <c r="W28" s="52" t="s">
        <v>24</v>
      </c>
      <c r="X28" s="66">
        <v>0</v>
      </c>
      <c r="Y28" s="37">
        <f>X28-T28</f>
        <v>0</v>
      </c>
      <c r="Z28" s="38" t="s">
        <v>24</v>
      </c>
      <c r="AA28" s="43">
        <f>X28-U28</f>
        <v>-6</v>
      </c>
      <c r="AB28" s="39">
        <f>X28/U28</f>
        <v>0</v>
      </c>
      <c r="AC28" s="43"/>
      <c r="AD28" s="43"/>
      <c r="AE28" s="43"/>
      <c r="AF28" s="65"/>
      <c r="AG28" s="66"/>
      <c r="AH28" s="37"/>
      <c r="AI28" s="54"/>
      <c r="AJ28" s="43"/>
      <c r="AK28" s="67"/>
      <c r="AL28" s="43">
        <v>0</v>
      </c>
      <c r="AM28" s="43">
        <v>105.4</v>
      </c>
      <c r="AN28" s="43">
        <f>AM28-AL28</f>
        <v>105.4</v>
      </c>
      <c r="AO28" s="52">
        <v>0</v>
      </c>
      <c r="AP28" s="66">
        <v>0</v>
      </c>
      <c r="AQ28" s="43">
        <f>AP28-AL28</f>
        <v>0</v>
      </c>
      <c r="AR28" s="38">
        <v>0</v>
      </c>
      <c r="AS28" s="43">
        <f>AP28-AM28</f>
        <v>-105.4</v>
      </c>
      <c r="AT28" s="39">
        <f>AP28/AM28</f>
        <v>0</v>
      </c>
      <c r="AU28" s="34">
        <f t="shared" si="14"/>
        <v>2026.9</v>
      </c>
      <c r="AV28" s="34">
        <f t="shared" si="14"/>
        <v>2243.4</v>
      </c>
      <c r="AW28" s="43">
        <f t="shared" si="16"/>
        <v>216.5</v>
      </c>
      <c r="AX28" s="52">
        <f t="shared" si="7"/>
        <v>1.1068133603039123</v>
      </c>
      <c r="AY28" s="36">
        <f t="shared" si="15"/>
        <v>0</v>
      </c>
      <c r="AZ28" s="43">
        <f t="shared" si="8"/>
        <v>-2026.9</v>
      </c>
      <c r="BA28" s="38">
        <f t="shared" si="9"/>
        <v>0</v>
      </c>
      <c r="BB28" s="43">
        <f t="shared" si="10"/>
        <v>-2243.4</v>
      </c>
      <c r="BC28" s="39">
        <f t="shared" si="11"/>
        <v>0</v>
      </c>
      <c r="BD28" s="43"/>
      <c r="BE28" s="43"/>
      <c r="BF28" s="43"/>
      <c r="BG28" s="52"/>
      <c r="BH28" s="66"/>
      <c r="BI28" s="43"/>
      <c r="BJ28" s="38"/>
      <c r="BK28" s="43"/>
      <c r="BL28" s="39"/>
    </row>
    <row r="29" spans="1:64" ht="15" x14ac:dyDescent="0.2">
      <c r="A29" s="40" t="s">
        <v>38</v>
      </c>
      <c r="B29" s="55"/>
      <c r="C29" s="43"/>
      <c r="D29" s="43"/>
      <c r="E29" s="52"/>
      <c r="F29" s="66"/>
      <c r="G29" s="37"/>
      <c r="H29" s="38"/>
      <c r="I29" s="43"/>
      <c r="J29" s="39"/>
      <c r="K29" s="43"/>
      <c r="L29" s="43"/>
      <c r="M29" s="43"/>
      <c r="N29" s="52"/>
      <c r="O29" s="66"/>
      <c r="P29" s="43"/>
      <c r="Q29" s="38"/>
      <c r="R29" s="43"/>
      <c r="S29" s="39"/>
      <c r="T29" s="43"/>
      <c r="U29" s="43"/>
      <c r="V29" s="43"/>
      <c r="W29" s="52"/>
      <c r="X29" s="66"/>
      <c r="Y29" s="37"/>
      <c r="Z29" s="38"/>
      <c r="AA29" s="43"/>
      <c r="AB29" s="39"/>
      <c r="AC29" s="43"/>
      <c r="AD29" s="43"/>
      <c r="AE29" s="43"/>
      <c r="AF29" s="52"/>
      <c r="AG29" s="66"/>
      <c r="AH29" s="43"/>
      <c r="AI29" s="38"/>
      <c r="AJ29" s="43"/>
      <c r="AK29" s="39"/>
      <c r="AL29" s="43">
        <v>0</v>
      </c>
      <c r="AM29" s="43">
        <f>413.5+7.5</f>
        <v>421</v>
      </c>
      <c r="AN29" s="43">
        <f>AM29-AL29</f>
        <v>421</v>
      </c>
      <c r="AO29" s="52">
        <v>0</v>
      </c>
      <c r="AP29" s="66">
        <v>0</v>
      </c>
      <c r="AQ29" s="43">
        <f>AP29-AL29</f>
        <v>0</v>
      </c>
      <c r="AR29" s="38">
        <v>0</v>
      </c>
      <c r="AS29" s="43">
        <f>AP29-AM29</f>
        <v>-421</v>
      </c>
      <c r="AT29" s="39">
        <f>AP29/AM29</f>
        <v>0</v>
      </c>
      <c r="AU29" s="34">
        <f t="shared" si="14"/>
        <v>0</v>
      </c>
      <c r="AV29" s="34">
        <f>C29+L29+U29+AD29+AM29</f>
        <v>421</v>
      </c>
      <c r="AW29" s="43">
        <f t="shared" si="16"/>
        <v>421</v>
      </c>
      <c r="AX29" s="52" t="e">
        <f t="shared" si="7"/>
        <v>#DIV/0!</v>
      </c>
      <c r="AY29" s="36">
        <f t="shared" si="15"/>
        <v>0</v>
      </c>
      <c r="AZ29" s="43">
        <f t="shared" si="8"/>
        <v>0</v>
      </c>
      <c r="BA29" s="38" t="e">
        <f t="shared" si="9"/>
        <v>#DIV/0!</v>
      </c>
      <c r="BB29" s="43">
        <f t="shared" si="10"/>
        <v>-421</v>
      </c>
      <c r="BC29" s="39">
        <f t="shared" si="11"/>
        <v>0</v>
      </c>
      <c r="BD29" s="43"/>
      <c r="BE29" s="43"/>
      <c r="BF29" s="43"/>
      <c r="BG29" s="52"/>
      <c r="BH29" s="66"/>
      <c r="BI29" s="43"/>
      <c r="BJ29" s="38"/>
      <c r="BK29" s="43"/>
      <c r="BL29" s="39"/>
    </row>
    <row r="30" spans="1:64" ht="15" x14ac:dyDescent="0.2">
      <c r="A30" s="40" t="s">
        <v>39</v>
      </c>
      <c r="B30" s="55">
        <f>182.8+238.3+15.4+63.3</f>
        <v>499.8</v>
      </c>
      <c r="C30" s="43">
        <f>65+15.4+267.3+185.2</f>
        <v>532.90000000000009</v>
      </c>
      <c r="D30" s="43">
        <f>C30-B30</f>
        <v>33.10000000000008</v>
      </c>
      <c r="E30" s="52">
        <f t="shared" ref="E30:E36" si="18">C30/B30</f>
        <v>1.0662264905962386</v>
      </c>
      <c r="F30" s="66">
        <v>0</v>
      </c>
      <c r="G30" s="37">
        <f>F30-B30</f>
        <v>-499.8</v>
      </c>
      <c r="H30" s="38">
        <f>F30/B30</f>
        <v>0</v>
      </c>
      <c r="I30" s="43">
        <f>F30-C30</f>
        <v>-532.90000000000009</v>
      </c>
      <c r="J30" s="39">
        <f>F30/C30</f>
        <v>0</v>
      </c>
      <c r="K30" s="43"/>
      <c r="L30" s="43"/>
      <c r="M30" s="43"/>
      <c r="N30" s="52"/>
      <c r="O30" s="66"/>
      <c r="P30" s="43"/>
      <c r="Q30" s="38"/>
      <c r="R30" s="43"/>
      <c r="S30" s="39"/>
      <c r="T30" s="43"/>
      <c r="U30" s="43"/>
      <c r="V30" s="43"/>
      <c r="W30" s="52"/>
      <c r="X30" s="66"/>
      <c r="Y30" s="37"/>
      <c r="Z30" s="38"/>
      <c r="AA30" s="43"/>
      <c r="AB30" s="39"/>
      <c r="AC30" s="43">
        <v>30</v>
      </c>
      <c r="AD30" s="43">
        <v>30</v>
      </c>
      <c r="AE30" s="43">
        <f>AD30-AC30</f>
        <v>0</v>
      </c>
      <c r="AF30" s="52">
        <f>AD30/AC30</f>
        <v>1</v>
      </c>
      <c r="AG30" s="66">
        <v>0</v>
      </c>
      <c r="AH30" s="43">
        <f>AG30-AC30</f>
        <v>-30</v>
      </c>
      <c r="AI30" s="38">
        <v>0</v>
      </c>
      <c r="AJ30" s="43">
        <f>AG30-AD30</f>
        <v>-30</v>
      </c>
      <c r="AK30" s="39">
        <v>0</v>
      </c>
      <c r="AL30" s="43">
        <f>4.3+50.6+9.9</f>
        <v>64.8</v>
      </c>
      <c r="AM30" s="43">
        <f>3.9+0.8+10.8+2.7+32.1+7+7+0.5+6+18.4+5.3+28.5+15.7+4.3+649.5+14+6.4</f>
        <v>812.9</v>
      </c>
      <c r="AN30" s="43">
        <f>AM30-AL30</f>
        <v>748.1</v>
      </c>
      <c r="AO30" s="52">
        <f>AM30/AL30</f>
        <v>12.544753086419753</v>
      </c>
      <c r="AP30" s="66">
        <v>0</v>
      </c>
      <c r="AQ30" s="43">
        <f>AP30-AL30</f>
        <v>-64.8</v>
      </c>
      <c r="AR30" s="38">
        <f>AP30/AL30</f>
        <v>0</v>
      </c>
      <c r="AS30" s="43">
        <f>AP30-AM30</f>
        <v>-812.9</v>
      </c>
      <c r="AT30" s="39">
        <f>AP30/AM30</f>
        <v>0</v>
      </c>
      <c r="AU30" s="34">
        <f>B30+K30+T30+AC30+AL30</f>
        <v>594.59999999999991</v>
      </c>
      <c r="AV30" s="34">
        <f>C30+L30+U30+AD30+AM30</f>
        <v>1375.8000000000002</v>
      </c>
      <c r="AW30" s="43">
        <f>AV30-AU30</f>
        <v>781.20000000000027</v>
      </c>
      <c r="AX30" s="52">
        <f>AV30/AU30</f>
        <v>2.3138244197780025</v>
      </c>
      <c r="AY30" s="36">
        <f>F30+O30+X30+AG30+AP30</f>
        <v>0</v>
      </c>
      <c r="AZ30" s="43">
        <f>AY30-AU30</f>
        <v>-594.59999999999991</v>
      </c>
      <c r="BA30" s="38">
        <f>AY30/AU30</f>
        <v>0</v>
      </c>
      <c r="BB30" s="43">
        <f>AY30-AV30</f>
        <v>-1375.8000000000002</v>
      </c>
      <c r="BC30" s="39">
        <f>AY30/AV30</f>
        <v>0</v>
      </c>
      <c r="BD30" s="43"/>
      <c r="BE30" s="43"/>
      <c r="BF30" s="43"/>
      <c r="BG30" s="52"/>
      <c r="BH30" s="66"/>
      <c r="BI30" s="43"/>
      <c r="BJ30" s="38"/>
      <c r="BK30" s="43"/>
      <c r="BL30" s="39"/>
    </row>
    <row r="31" spans="1:64" ht="15.75" thickBot="1" x14ac:dyDescent="0.25">
      <c r="A31" s="40" t="s">
        <v>40</v>
      </c>
      <c r="B31" s="55">
        <v>718</v>
      </c>
      <c r="C31" s="43">
        <v>718</v>
      </c>
      <c r="D31" s="43">
        <f t="shared" si="17"/>
        <v>0</v>
      </c>
      <c r="E31" s="52">
        <f t="shared" si="18"/>
        <v>1</v>
      </c>
      <c r="F31" s="66">
        <v>0</v>
      </c>
      <c r="G31" s="37">
        <f t="shared" ref="G31:G36" si="19">F31-B31</f>
        <v>-718</v>
      </c>
      <c r="H31" s="38">
        <f t="shared" ref="H31:H36" si="20">F31/B31</f>
        <v>0</v>
      </c>
      <c r="I31" s="43">
        <f t="shared" ref="I31:I36" si="21">F31-C31</f>
        <v>-718</v>
      </c>
      <c r="J31" s="39">
        <f t="shared" ref="J31:J36" si="22">F31/C31</f>
        <v>0</v>
      </c>
      <c r="K31" s="43">
        <v>0</v>
      </c>
      <c r="L31" s="43">
        <v>-11.1</v>
      </c>
      <c r="M31" s="43">
        <f>L31-K31</f>
        <v>-11.1</v>
      </c>
      <c r="N31" s="65">
        <v>0</v>
      </c>
      <c r="O31" s="66">
        <v>0</v>
      </c>
      <c r="P31" s="43">
        <f>O31-K31</f>
        <v>0</v>
      </c>
      <c r="Q31" s="38">
        <v>0</v>
      </c>
      <c r="R31" s="43">
        <f>O31-L31</f>
        <v>11.1</v>
      </c>
      <c r="S31" s="39">
        <v>0</v>
      </c>
      <c r="T31" s="43">
        <v>64.3</v>
      </c>
      <c r="U31" s="43">
        <f>96.5</f>
        <v>96.5</v>
      </c>
      <c r="V31" s="43">
        <f>U31-T31</f>
        <v>32.200000000000003</v>
      </c>
      <c r="W31" s="52" t="s">
        <v>24</v>
      </c>
      <c r="X31" s="66">
        <v>160.80000000000001</v>
      </c>
      <c r="Y31" s="37">
        <f>X31-T31</f>
        <v>96.500000000000014</v>
      </c>
      <c r="Z31" s="38" t="s">
        <v>24</v>
      </c>
      <c r="AA31" s="43">
        <f>X31-U31</f>
        <v>64.300000000000011</v>
      </c>
      <c r="AB31" s="39">
        <f>X31/U31</f>
        <v>1.6663212435233161</v>
      </c>
      <c r="AC31" s="43"/>
      <c r="AD31" s="43"/>
      <c r="AE31" s="43"/>
      <c r="AF31" s="52"/>
      <c r="AG31" s="66"/>
      <c r="AH31" s="43"/>
      <c r="AI31" s="38"/>
      <c r="AJ31" s="43"/>
      <c r="AK31" s="39"/>
      <c r="AL31" s="43"/>
      <c r="AM31" s="43"/>
      <c r="AN31" s="43"/>
      <c r="AO31" s="52"/>
      <c r="AP31" s="66"/>
      <c r="AQ31" s="43"/>
      <c r="AR31" s="38"/>
      <c r="AS31" s="43"/>
      <c r="AT31" s="39"/>
      <c r="AU31" s="34">
        <f>B31+K31+T31+AC31+AL31</f>
        <v>782.3</v>
      </c>
      <c r="AV31" s="34">
        <f t="shared" si="14"/>
        <v>803.4</v>
      </c>
      <c r="AW31" s="43">
        <f t="shared" si="16"/>
        <v>21.100000000000023</v>
      </c>
      <c r="AX31" s="52">
        <f t="shared" si="7"/>
        <v>1.0269717499680431</v>
      </c>
      <c r="AY31" s="36">
        <f t="shared" si="15"/>
        <v>160.80000000000001</v>
      </c>
      <c r="AZ31" s="43">
        <f t="shared" si="8"/>
        <v>-621.5</v>
      </c>
      <c r="BA31" s="38">
        <f t="shared" si="9"/>
        <v>0.20554774383228944</v>
      </c>
      <c r="BB31" s="43">
        <f t="shared" si="10"/>
        <v>-642.59999999999991</v>
      </c>
      <c r="BC31" s="39">
        <f t="shared" si="11"/>
        <v>0.20014936519790891</v>
      </c>
      <c r="BD31" s="43"/>
      <c r="BE31" s="43"/>
      <c r="BF31" s="43"/>
      <c r="BG31" s="52"/>
      <c r="BH31" s="66"/>
      <c r="BI31" s="43"/>
      <c r="BJ31" s="38"/>
      <c r="BK31" s="43"/>
      <c r="BL31" s="39"/>
    </row>
    <row r="32" spans="1:64" s="56" customFormat="1" ht="21" customHeight="1" thickBot="1" x14ac:dyDescent="0.3">
      <c r="A32" s="46" t="s">
        <v>41</v>
      </c>
      <c r="B32" s="47">
        <f>B9+B18</f>
        <v>6929.3</v>
      </c>
      <c r="C32" s="48">
        <f>C9+C18</f>
        <v>6956.1</v>
      </c>
      <c r="D32" s="26">
        <f t="shared" si="17"/>
        <v>26.800000000000182</v>
      </c>
      <c r="E32" s="27">
        <f t="shared" si="18"/>
        <v>1.0038676345373991</v>
      </c>
      <c r="F32" s="24">
        <f>F9+F18</f>
        <v>4020</v>
      </c>
      <c r="G32" s="26">
        <f t="shared" si="19"/>
        <v>-2909.3</v>
      </c>
      <c r="H32" s="25">
        <f t="shared" si="20"/>
        <v>0.58014518060987397</v>
      </c>
      <c r="I32" s="26">
        <f t="shared" si="21"/>
        <v>-2936.1000000000004</v>
      </c>
      <c r="J32" s="29">
        <f t="shared" si="22"/>
        <v>0.57791003579592015</v>
      </c>
      <c r="K32" s="48">
        <f>K9+K18</f>
        <v>0</v>
      </c>
      <c r="L32" s="48">
        <f>L9+L18</f>
        <v>-11.1</v>
      </c>
      <c r="M32" s="26">
        <f>L32-K32</f>
        <v>-11.1</v>
      </c>
      <c r="N32" s="29">
        <v>0</v>
      </c>
      <c r="O32" s="24">
        <f>SUM(O33:O45)</f>
        <v>0</v>
      </c>
      <c r="P32" s="26">
        <f>O32-K32</f>
        <v>0</v>
      </c>
      <c r="Q32" s="25">
        <v>0</v>
      </c>
      <c r="R32" s="26">
        <f>O32-L32</f>
        <v>11.1</v>
      </c>
      <c r="S32" s="29">
        <f>O32/L32</f>
        <v>0</v>
      </c>
      <c r="T32" s="48">
        <f>T9+T18</f>
        <v>3708.4</v>
      </c>
      <c r="U32" s="48">
        <f>U9+U18</f>
        <v>4055.1000000000004</v>
      </c>
      <c r="V32" s="26">
        <f>U32-T32</f>
        <v>346.70000000000027</v>
      </c>
      <c r="W32" s="27">
        <f>U32/T32</f>
        <v>1.0934904541041959</v>
      </c>
      <c r="X32" s="24">
        <f>X9+X18</f>
        <v>3763.5</v>
      </c>
      <c r="Y32" s="26">
        <f>X32-T32</f>
        <v>55.099999999999909</v>
      </c>
      <c r="Z32" s="25">
        <f>X32/T32</f>
        <v>1.014858159853306</v>
      </c>
      <c r="AA32" s="26">
        <f>X32-U32</f>
        <v>-291.60000000000036</v>
      </c>
      <c r="AB32" s="29">
        <f>X32/U32</f>
        <v>0.92809055263741946</v>
      </c>
      <c r="AC32" s="48">
        <f>AC9+AC18</f>
        <v>30</v>
      </c>
      <c r="AD32" s="48">
        <f>AD9+AD18</f>
        <v>30</v>
      </c>
      <c r="AE32" s="26">
        <f>AD32-AC32</f>
        <v>0</v>
      </c>
      <c r="AF32" s="27" t="s">
        <v>24</v>
      </c>
      <c r="AG32" s="24">
        <f>AG9+AG18</f>
        <v>0</v>
      </c>
      <c r="AH32" s="26">
        <f>AG32-AC32</f>
        <v>-30</v>
      </c>
      <c r="AI32" s="25" t="s">
        <v>24</v>
      </c>
      <c r="AJ32" s="26">
        <f>AG32-AD32</f>
        <v>-30</v>
      </c>
      <c r="AK32" s="29" t="s">
        <v>24</v>
      </c>
      <c r="AL32" s="48">
        <f>AL9+AL18</f>
        <v>1080881.2</v>
      </c>
      <c r="AM32" s="48">
        <f>AM9+AM18</f>
        <v>1093752.7</v>
      </c>
      <c r="AN32" s="26">
        <f>AM32-AL32</f>
        <v>12871.5</v>
      </c>
      <c r="AO32" s="27">
        <f>AM32/AL32</f>
        <v>1.0119083392328407</v>
      </c>
      <c r="AP32" s="24">
        <f>AP9+AP18</f>
        <v>1134864.8</v>
      </c>
      <c r="AQ32" s="26">
        <f>AP32-AL32</f>
        <v>53983.600000000093</v>
      </c>
      <c r="AR32" s="25">
        <f>AP32/AL32</f>
        <v>1.0499440641580222</v>
      </c>
      <c r="AS32" s="26">
        <f>AP32-AM32</f>
        <v>41112.100000000093</v>
      </c>
      <c r="AT32" s="29">
        <f>AP32/AM32</f>
        <v>1.0375881129253441</v>
      </c>
      <c r="AU32" s="48">
        <f>AU9+AU18</f>
        <v>1091548.8999999999</v>
      </c>
      <c r="AV32" s="48">
        <f>AV9+AV18</f>
        <v>1104782.8</v>
      </c>
      <c r="AW32" s="26">
        <f>AV32-AU32</f>
        <v>13233.90000000014</v>
      </c>
      <c r="AX32" s="27">
        <f>AV32/AU32</f>
        <v>1.012123964395915</v>
      </c>
      <c r="AY32" s="24">
        <f>AY9+AY18</f>
        <v>1142648.3</v>
      </c>
      <c r="AZ32" s="26">
        <f>AY32-AU32</f>
        <v>51099.40000000014</v>
      </c>
      <c r="BA32" s="25">
        <f>AY32/AU32</f>
        <v>1.0468136608446952</v>
      </c>
      <c r="BB32" s="26">
        <f>AY32-AV32</f>
        <v>37865.5</v>
      </c>
      <c r="BC32" s="29">
        <f>AY32/AV32</f>
        <v>1.0342741577801537</v>
      </c>
      <c r="BD32" s="48"/>
      <c r="BE32" s="48"/>
      <c r="BF32" s="26"/>
      <c r="BG32" s="27"/>
      <c r="BH32" s="24"/>
      <c r="BI32" s="26"/>
      <c r="BJ32" s="25"/>
      <c r="BK32" s="26"/>
      <c r="BL32" s="29"/>
    </row>
    <row r="33" spans="1:64" ht="21" customHeight="1" thickBot="1" x14ac:dyDescent="0.25">
      <c r="A33" s="57" t="s">
        <v>42</v>
      </c>
      <c r="B33" s="58">
        <f>SUM(B34:B40)</f>
        <v>19449.599999999999</v>
      </c>
      <c r="C33" s="60">
        <f>SUM(C34:C40)</f>
        <v>19449.599999999999</v>
      </c>
      <c r="D33" s="61">
        <f t="shared" si="17"/>
        <v>0</v>
      </c>
      <c r="E33" s="62">
        <f t="shared" si="18"/>
        <v>1</v>
      </c>
      <c r="F33" s="63">
        <f>SUM(F34:F40)</f>
        <v>34222.6</v>
      </c>
      <c r="G33" s="61">
        <f>F33-B33</f>
        <v>14773</v>
      </c>
      <c r="H33" s="59">
        <f t="shared" si="20"/>
        <v>1.7595528956893716</v>
      </c>
      <c r="I33" s="61">
        <f t="shared" si="21"/>
        <v>14773</v>
      </c>
      <c r="J33" s="64">
        <f t="shared" si="22"/>
        <v>1.7595528956893716</v>
      </c>
      <c r="K33" s="60">
        <v>0</v>
      </c>
      <c r="L33" s="60">
        <v>0</v>
      </c>
      <c r="M33" s="61">
        <f>L33-K33</f>
        <v>0</v>
      </c>
      <c r="N33" s="62">
        <v>0</v>
      </c>
      <c r="O33" s="63">
        <f>SUM(O34:O46)</f>
        <v>0</v>
      </c>
      <c r="P33" s="61">
        <f>O33-K33</f>
        <v>0</v>
      </c>
      <c r="Q33" s="88">
        <v>0</v>
      </c>
      <c r="R33" s="61">
        <f>O33-L33</f>
        <v>0</v>
      </c>
      <c r="S33" s="89">
        <v>0</v>
      </c>
      <c r="T33" s="60">
        <f>SUM(T34:T40)</f>
        <v>0</v>
      </c>
      <c r="U33" s="60">
        <f>SUM(U34:U40)</f>
        <v>0</v>
      </c>
      <c r="V33" s="61">
        <f>U33-T33</f>
        <v>0</v>
      </c>
      <c r="W33" s="62" t="s">
        <v>24</v>
      </c>
      <c r="X33" s="63">
        <f>SUM(X34:X40)</f>
        <v>0</v>
      </c>
      <c r="Y33" s="61">
        <f>X33-T33</f>
        <v>0</v>
      </c>
      <c r="Z33" s="59" t="s">
        <v>24</v>
      </c>
      <c r="AA33" s="61">
        <f>X33-U33</f>
        <v>0</v>
      </c>
      <c r="AB33" s="64" t="s">
        <v>24</v>
      </c>
      <c r="AC33" s="60">
        <f>SUM(AC34:AC40)</f>
        <v>9184.6</v>
      </c>
      <c r="AD33" s="60">
        <f>SUM(AD34:AD40)</f>
        <v>9184.6</v>
      </c>
      <c r="AE33" s="61">
        <f>AD33-AC33</f>
        <v>0</v>
      </c>
      <c r="AF33" s="62">
        <f>AD33/AC33</f>
        <v>1</v>
      </c>
      <c r="AG33" s="63">
        <f>SUM(AG34:AG40)</f>
        <v>9184.6</v>
      </c>
      <c r="AH33" s="61">
        <f>AG33-AC33</f>
        <v>0</v>
      </c>
      <c r="AI33" s="59">
        <f>AG33/AC33</f>
        <v>1</v>
      </c>
      <c r="AJ33" s="61">
        <f>AG33-AD33</f>
        <v>0</v>
      </c>
      <c r="AK33" s="64">
        <f>AG33/AD33</f>
        <v>1</v>
      </c>
      <c r="AL33" s="60">
        <f>SUM(AL34:AL40)</f>
        <v>0</v>
      </c>
      <c r="AM33" s="60">
        <f>SUM(AM34:AM40)</f>
        <v>0</v>
      </c>
      <c r="AN33" s="61">
        <f>AM33-AL33</f>
        <v>0</v>
      </c>
      <c r="AO33" s="62" t="s">
        <v>24</v>
      </c>
      <c r="AP33" s="63">
        <f>SUM(AP34:AP40)</f>
        <v>0</v>
      </c>
      <c r="AQ33" s="61">
        <f>AP33-AL33</f>
        <v>0</v>
      </c>
      <c r="AR33" s="59">
        <f>AR37</f>
        <v>0</v>
      </c>
      <c r="AS33" s="61">
        <f>AP33-AM33</f>
        <v>0</v>
      </c>
      <c r="AT33" s="64" t="s">
        <v>24</v>
      </c>
      <c r="AU33" s="60">
        <f>SUM(AU34:AU40)</f>
        <v>28634.200000000004</v>
      </c>
      <c r="AV33" s="60">
        <f>SUM(AV34:AV40)</f>
        <v>28634.200000000004</v>
      </c>
      <c r="AW33" s="61">
        <f>AV33-AU33</f>
        <v>0</v>
      </c>
      <c r="AX33" s="62">
        <f>AV33/AU33</f>
        <v>1</v>
      </c>
      <c r="AY33" s="63">
        <f>SUM(AY34:AY40)</f>
        <v>43407.199999999997</v>
      </c>
      <c r="AZ33" s="61">
        <f t="shared" ref="AZ33:AZ40" si="23">AY33-AU33</f>
        <v>14772.999999999993</v>
      </c>
      <c r="BA33" s="59">
        <f t="shared" ref="BA33:BA40" si="24">AY33/AU33</f>
        <v>1.5159215204196377</v>
      </c>
      <c r="BB33" s="61">
        <f t="shared" ref="BB33:BB40" si="25">AY33-AV33</f>
        <v>14772.999999999993</v>
      </c>
      <c r="BC33" s="64">
        <f t="shared" ref="BC33:BC40" si="26">AY33/AV33</f>
        <v>1.5159215204196377</v>
      </c>
      <c r="BD33" s="60">
        <f>SUM(BD34:BD40)</f>
        <v>384</v>
      </c>
      <c r="BE33" s="60">
        <f>SUM(BE34:BE40)</f>
        <v>384</v>
      </c>
      <c r="BF33" s="61">
        <f>BE33-BD33</f>
        <v>0</v>
      </c>
      <c r="BG33" s="62" t="s">
        <v>24</v>
      </c>
      <c r="BH33" s="63">
        <f>SUM(BH34:BH40)</f>
        <v>0</v>
      </c>
      <c r="BI33" s="61">
        <f>BH33-BD33</f>
        <v>-384</v>
      </c>
      <c r="BJ33" s="59">
        <f>BJ37</f>
        <v>0</v>
      </c>
      <c r="BK33" s="61">
        <f>BH33-BE33</f>
        <v>-384</v>
      </c>
      <c r="BL33" s="64" t="s">
        <v>24</v>
      </c>
    </row>
    <row r="34" spans="1:64" s="45" customFormat="1" ht="21" hidden="1" customHeight="1" x14ac:dyDescent="0.2">
      <c r="A34" s="50" t="s">
        <v>43</v>
      </c>
      <c r="B34" s="51"/>
      <c r="C34" s="37"/>
      <c r="D34" s="37">
        <f t="shared" si="17"/>
        <v>0</v>
      </c>
      <c r="E34" s="52" t="e">
        <f t="shared" si="18"/>
        <v>#DIV/0!</v>
      </c>
      <c r="F34" s="53">
        <v>0</v>
      </c>
      <c r="G34" s="37">
        <f t="shared" si="19"/>
        <v>0</v>
      </c>
      <c r="H34" s="38" t="e">
        <f t="shared" si="20"/>
        <v>#DIV/0!</v>
      </c>
      <c r="I34" s="37">
        <f t="shared" si="21"/>
        <v>0</v>
      </c>
      <c r="J34" s="39" t="e">
        <f t="shared" si="22"/>
        <v>#DIV/0!</v>
      </c>
      <c r="K34" s="37"/>
      <c r="L34" s="37"/>
      <c r="M34" s="37"/>
      <c r="N34" s="52"/>
      <c r="O34" s="53"/>
      <c r="P34" s="37"/>
      <c r="Q34" s="38"/>
      <c r="R34" s="37"/>
      <c r="S34" s="39"/>
      <c r="T34" s="37"/>
      <c r="U34" s="37"/>
      <c r="V34" s="37">
        <f>U34-T34</f>
        <v>0</v>
      </c>
      <c r="W34" s="52" t="e">
        <f>U34/T34</f>
        <v>#DIV/0!</v>
      </c>
      <c r="X34" s="53">
        <v>0</v>
      </c>
      <c r="Y34" s="37">
        <f>X34-T34</f>
        <v>0</v>
      </c>
      <c r="Z34" s="38" t="e">
        <f>X34/T34</f>
        <v>#DIV/0!</v>
      </c>
      <c r="AA34" s="37">
        <f>X34-U34</f>
        <v>0</v>
      </c>
      <c r="AB34" s="39" t="e">
        <f>X34/U34</f>
        <v>#DIV/0!</v>
      </c>
      <c r="AC34" s="37"/>
      <c r="AD34" s="37"/>
      <c r="AE34" s="37">
        <f>AD34-AC34</f>
        <v>0</v>
      </c>
      <c r="AF34" s="52" t="e">
        <f>AD34/AC34</f>
        <v>#DIV/0!</v>
      </c>
      <c r="AG34" s="53">
        <v>0</v>
      </c>
      <c r="AH34" s="37">
        <f>AG34-AC34</f>
        <v>0</v>
      </c>
      <c r="AI34" s="38" t="e">
        <f>AG34/AC34</f>
        <v>#DIV/0!</v>
      </c>
      <c r="AJ34" s="37">
        <f>AG34-AD34</f>
        <v>0</v>
      </c>
      <c r="AK34" s="39" t="e">
        <f>AG34/AD34</f>
        <v>#DIV/0!</v>
      </c>
      <c r="AL34" s="37"/>
      <c r="AM34" s="37"/>
      <c r="AN34" s="37">
        <f>AM34-AL34</f>
        <v>0</v>
      </c>
      <c r="AO34" s="52" t="e">
        <f>AM34/AL34</f>
        <v>#DIV/0!</v>
      </c>
      <c r="AP34" s="53">
        <v>0</v>
      </c>
      <c r="AQ34" s="90">
        <f>AP34-AL34</f>
        <v>0</v>
      </c>
      <c r="AR34" s="91">
        <f>AR38</f>
        <v>0</v>
      </c>
      <c r="AS34" s="90">
        <f>AP34-AM34</f>
        <v>0</v>
      </c>
      <c r="AT34" s="92" t="e">
        <f>AP34/AM34</f>
        <v>#DIV/0!</v>
      </c>
      <c r="AU34" s="37"/>
      <c r="AV34" s="37"/>
      <c r="AW34" s="37">
        <f t="shared" ref="AW34:AW40" si="27">AV34-AU34</f>
        <v>0</v>
      </c>
      <c r="AX34" s="52" t="e">
        <f t="shared" ref="AX34:AX40" si="28">AV34/AU34</f>
        <v>#DIV/0!</v>
      </c>
      <c r="AY34" s="53">
        <v>0</v>
      </c>
      <c r="AZ34" s="37">
        <f t="shared" si="23"/>
        <v>0</v>
      </c>
      <c r="BA34" s="38" t="e">
        <f t="shared" si="24"/>
        <v>#DIV/0!</v>
      </c>
      <c r="BB34" s="37">
        <f t="shared" si="25"/>
        <v>0</v>
      </c>
      <c r="BC34" s="39" t="e">
        <f t="shared" si="26"/>
        <v>#DIV/0!</v>
      </c>
      <c r="BD34" s="37"/>
      <c r="BE34" s="37"/>
      <c r="BF34" s="37">
        <f>BE34-BD34</f>
        <v>0</v>
      </c>
      <c r="BG34" s="52" t="e">
        <f>BE34/BD34</f>
        <v>#DIV/0!</v>
      </c>
      <c r="BH34" s="53">
        <v>0</v>
      </c>
      <c r="BI34" s="90">
        <f>BH34-BD34</f>
        <v>0</v>
      </c>
      <c r="BJ34" s="91">
        <f>BJ38</f>
        <v>0</v>
      </c>
      <c r="BK34" s="90">
        <f>BH34-BE34</f>
        <v>0</v>
      </c>
      <c r="BL34" s="92" t="e">
        <f>BH34/BE34</f>
        <v>#DIV/0!</v>
      </c>
    </row>
    <row r="35" spans="1:64" s="45" customFormat="1" ht="15" x14ac:dyDescent="0.2">
      <c r="A35" s="44" t="s">
        <v>44</v>
      </c>
      <c r="B35" s="55">
        <v>21855.200000000001</v>
      </c>
      <c r="C35" s="43">
        <v>21855.200000000001</v>
      </c>
      <c r="D35" s="43">
        <f t="shared" si="17"/>
        <v>0</v>
      </c>
      <c r="E35" s="65">
        <f t="shared" si="18"/>
        <v>1</v>
      </c>
      <c r="F35" s="66">
        <v>30000</v>
      </c>
      <c r="G35" s="37">
        <f t="shared" si="19"/>
        <v>8144.7999999999993</v>
      </c>
      <c r="H35" s="54">
        <f t="shared" si="20"/>
        <v>1.3726710348109374</v>
      </c>
      <c r="I35" s="43">
        <f t="shared" si="21"/>
        <v>8144.7999999999993</v>
      </c>
      <c r="J35" s="67">
        <f t="shared" si="22"/>
        <v>1.3726710348109374</v>
      </c>
      <c r="K35" s="43"/>
      <c r="L35" s="43"/>
      <c r="M35" s="43"/>
      <c r="N35" s="65"/>
      <c r="O35" s="66"/>
      <c r="P35" s="43"/>
      <c r="Q35" s="54"/>
      <c r="R35" s="43"/>
      <c r="S35" s="67"/>
      <c r="T35" s="43"/>
      <c r="U35" s="43"/>
      <c r="V35" s="43"/>
      <c r="W35" s="65"/>
      <c r="X35" s="66"/>
      <c r="Y35" s="43"/>
      <c r="Z35" s="54"/>
      <c r="AA35" s="43"/>
      <c r="AB35" s="67"/>
      <c r="AC35" s="43"/>
      <c r="AD35" s="43"/>
      <c r="AE35" s="43"/>
      <c r="AF35" s="65"/>
      <c r="AG35" s="66"/>
      <c r="AH35" s="43"/>
      <c r="AI35" s="54"/>
      <c r="AJ35" s="43"/>
      <c r="AK35" s="67"/>
      <c r="AL35" s="43"/>
      <c r="AM35" s="43"/>
      <c r="AN35" s="43"/>
      <c r="AO35" s="65"/>
      <c r="AP35" s="93"/>
      <c r="AQ35" s="43"/>
      <c r="AR35" s="54"/>
      <c r="AS35" s="43"/>
      <c r="AT35" s="94"/>
      <c r="AU35" s="32">
        <f t="shared" ref="AU35:AV40" si="29">B35+K35+T35+AC35+AL35</f>
        <v>21855.200000000001</v>
      </c>
      <c r="AV35" s="34">
        <f t="shared" si="29"/>
        <v>21855.200000000001</v>
      </c>
      <c r="AW35" s="43">
        <f t="shared" si="27"/>
        <v>0</v>
      </c>
      <c r="AX35" s="65">
        <f t="shared" si="28"/>
        <v>1</v>
      </c>
      <c r="AY35" s="36">
        <f t="shared" ref="AY35:AY40" si="30">F35+O35+X35+AG35+AP35</f>
        <v>30000</v>
      </c>
      <c r="AZ35" s="43">
        <f t="shared" si="23"/>
        <v>8144.7999999999993</v>
      </c>
      <c r="BA35" s="54">
        <f t="shared" si="24"/>
        <v>1.3726710348109374</v>
      </c>
      <c r="BB35" s="43">
        <f t="shared" si="25"/>
        <v>8144.7999999999993</v>
      </c>
      <c r="BC35" s="67">
        <f t="shared" si="26"/>
        <v>1.3726710348109374</v>
      </c>
      <c r="BD35" s="43"/>
      <c r="BE35" s="43"/>
      <c r="BF35" s="43"/>
      <c r="BG35" s="65"/>
      <c r="BH35" s="93"/>
      <c r="BI35" s="43"/>
      <c r="BJ35" s="54"/>
      <c r="BK35" s="43"/>
      <c r="BL35" s="94"/>
    </row>
    <row r="36" spans="1:64" s="45" customFormat="1" ht="15" x14ac:dyDescent="0.2">
      <c r="A36" s="44" t="s">
        <v>45</v>
      </c>
      <c r="B36" s="55">
        <v>2773</v>
      </c>
      <c r="C36" s="43">
        <v>2773</v>
      </c>
      <c r="D36" s="43">
        <f t="shared" si="17"/>
        <v>0</v>
      </c>
      <c r="E36" s="65">
        <f t="shared" si="18"/>
        <v>1</v>
      </c>
      <c r="F36" s="66">
        <v>4222.6000000000004</v>
      </c>
      <c r="G36" s="37">
        <f t="shared" si="19"/>
        <v>1449.6000000000004</v>
      </c>
      <c r="H36" s="54">
        <f t="shared" si="20"/>
        <v>1.522755138838803</v>
      </c>
      <c r="I36" s="43">
        <f t="shared" si="21"/>
        <v>1449.6000000000004</v>
      </c>
      <c r="J36" s="67">
        <f t="shared" si="22"/>
        <v>1.522755138838803</v>
      </c>
      <c r="K36" s="43"/>
      <c r="L36" s="43"/>
      <c r="M36" s="43"/>
      <c r="N36" s="65"/>
      <c r="O36" s="66"/>
      <c r="P36" s="43"/>
      <c r="Q36" s="54"/>
      <c r="R36" s="43"/>
      <c r="S36" s="67"/>
      <c r="T36" s="43"/>
      <c r="U36" s="43"/>
      <c r="V36" s="43"/>
      <c r="W36" s="65"/>
      <c r="X36" s="66"/>
      <c r="Y36" s="43"/>
      <c r="Z36" s="54"/>
      <c r="AA36" s="43"/>
      <c r="AB36" s="67"/>
      <c r="AC36" s="43"/>
      <c r="AD36" s="43"/>
      <c r="AE36" s="43"/>
      <c r="AF36" s="65"/>
      <c r="AG36" s="66"/>
      <c r="AH36" s="43"/>
      <c r="AI36" s="54"/>
      <c r="AJ36" s="43"/>
      <c r="AK36" s="67"/>
      <c r="AL36" s="43"/>
      <c r="AM36" s="43"/>
      <c r="AN36" s="43"/>
      <c r="AO36" s="65"/>
      <c r="AP36" s="93"/>
      <c r="AQ36" s="43"/>
      <c r="AR36" s="54"/>
      <c r="AS36" s="43"/>
      <c r="AT36" s="94"/>
      <c r="AU36" s="32">
        <f t="shared" si="29"/>
        <v>2773</v>
      </c>
      <c r="AV36" s="34">
        <f t="shared" si="29"/>
        <v>2773</v>
      </c>
      <c r="AW36" s="43">
        <f t="shared" si="27"/>
        <v>0</v>
      </c>
      <c r="AX36" s="65">
        <f t="shared" si="28"/>
        <v>1</v>
      </c>
      <c r="AY36" s="36">
        <f t="shared" si="30"/>
        <v>4222.6000000000004</v>
      </c>
      <c r="AZ36" s="43">
        <f t="shared" si="23"/>
        <v>1449.6000000000004</v>
      </c>
      <c r="BA36" s="54">
        <f t="shared" si="24"/>
        <v>1.522755138838803</v>
      </c>
      <c r="BB36" s="43">
        <f t="shared" si="25"/>
        <v>1449.6000000000004</v>
      </c>
      <c r="BC36" s="67">
        <f t="shared" si="26"/>
        <v>1.522755138838803</v>
      </c>
      <c r="BD36" s="43"/>
      <c r="BE36" s="43"/>
      <c r="BF36" s="43"/>
      <c r="BG36" s="65"/>
      <c r="BH36" s="93"/>
      <c r="BI36" s="43"/>
      <c r="BJ36" s="54"/>
      <c r="BK36" s="43"/>
      <c r="BL36" s="94"/>
    </row>
    <row r="37" spans="1:64" s="45" customFormat="1" ht="15" x14ac:dyDescent="0.2">
      <c r="A37" s="44" t="s">
        <v>46</v>
      </c>
      <c r="B37" s="55"/>
      <c r="C37" s="43"/>
      <c r="D37" s="43"/>
      <c r="E37" s="65"/>
      <c r="F37" s="66"/>
      <c r="G37" s="43"/>
      <c r="H37" s="54"/>
      <c r="I37" s="43"/>
      <c r="J37" s="67"/>
      <c r="K37" s="43"/>
      <c r="L37" s="43"/>
      <c r="M37" s="43"/>
      <c r="N37" s="65"/>
      <c r="O37" s="66"/>
      <c r="P37" s="43"/>
      <c r="Q37" s="54"/>
      <c r="R37" s="43"/>
      <c r="S37" s="67"/>
      <c r="T37" s="43"/>
      <c r="U37" s="43"/>
      <c r="V37" s="43"/>
      <c r="W37" s="65"/>
      <c r="X37" s="66"/>
      <c r="Y37" s="37"/>
      <c r="Z37" s="54"/>
      <c r="AA37" s="43"/>
      <c r="AB37" s="67"/>
      <c r="AC37" s="43">
        <v>9184.6</v>
      </c>
      <c r="AD37" s="43">
        <v>9184.6</v>
      </c>
      <c r="AE37" s="43">
        <f>AD37-AC37</f>
        <v>0</v>
      </c>
      <c r="AF37" s="65">
        <f>AD37/AC37</f>
        <v>1</v>
      </c>
      <c r="AG37" s="66">
        <v>9184.6</v>
      </c>
      <c r="AH37" s="37">
        <f>AG37-AC37</f>
        <v>0</v>
      </c>
      <c r="AI37" s="54">
        <f>AG37/AC37</f>
        <v>1</v>
      </c>
      <c r="AJ37" s="43">
        <f>AG37-AD37</f>
        <v>0</v>
      </c>
      <c r="AK37" s="67">
        <f>AG37/AD37</f>
        <v>1</v>
      </c>
      <c r="AL37" s="43"/>
      <c r="AM37" s="43"/>
      <c r="AN37" s="43"/>
      <c r="AO37" s="65"/>
      <c r="AP37" s="93"/>
      <c r="AQ37" s="43"/>
      <c r="AR37" s="54"/>
      <c r="AS37" s="43"/>
      <c r="AT37" s="94"/>
      <c r="AU37" s="32">
        <f t="shared" si="29"/>
        <v>9184.6</v>
      </c>
      <c r="AV37" s="34">
        <f t="shared" si="29"/>
        <v>9184.6</v>
      </c>
      <c r="AW37" s="43">
        <f t="shared" si="27"/>
        <v>0</v>
      </c>
      <c r="AX37" s="65">
        <f t="shared" si="28"/>
        <v>1</v>
      </c>
      <c r="AY37" s="36">
        <f t="shared" si="30"/>
        <v>9184.6</v>
      </c>
      <c r="AZ37" s="43">
        <f t="shared" si="23"/>
        <v>0</v>
      </c>
      <c r="BA37" s="54">
        <f t="shared" si="24"/>
        <v>1</v>
      </c>
      <c r="BB37" s="43">
        <f t="shared" si="25"/>
        <v>0</v>
      </c>
      <c r="BC37" s="67">
        <f t="shared" si="26"/>
        <v>1</v>
      </c>
      <c r="BD37" s="43"/>
      <c r="BE37" s="43"/>
      <c r="BF37" s="43"/>
      <c r="BG37" s="65"/>
      <c r="BH37" s="93"/>
      <c r="BI37" s="43"/>
      <c r="BJ37" s="54"/>
      <c r="BK37" s="43"/>
      <c r="BL37" s="94"/>
    </row>
    <row r="38" spans="1:64" s="45" customFormat="1" ht="15.75" customHeight="1" x14ac:dyDescent="0.2">
      <c r="A38" s="44" t="s">
        <v>47</v>
      </c>
      <c r="B38" s="55"/>
      <c r="C38" s="43"/>
      <c r="D38" s="43"/>
      <c r="E38" s="65"/>
      <c r="F38" s="66"/>
      <c r="G38" s="43"/>
      <c r="H38" s="54"/>
      <c r="I38" s="43"/>
      <c r="J38" s="67"/>
      <c r="K38" s="43"/>
      <c r="L38" s="43"/>
      <c r="M38" s="43"/>
      <c r="N38" s="65"/>
      <c r="O38" s="66"/>
      <c r="P38" s="43"/>
      <c r="Q38" s="54"/>
      <c r="R38" s="43"/>
      <c r="S38" s="67"/>
      <c r="T38" s="43"/>
      <c r="U38" s="43"/>
      <c r="V38" s="43"/>
      <c r="W38" s="65"/>
      <c r="X38" s="66"/>
      <c r="Y38" s="43"/>
      <c r="Z38" s="54"/>
      <c r="AA38" s="43"/>
      <c r="AB38" s="67"/>
      <c r="AC38" s="43"/>
      <c r="AD38" s="43"/>
      <c r="AE38" s="43"/>
      <c r="AF38" s="65"/>
      <c r="AG38" s="66"/>
      <c r="AH38" s="43"/>
      <c r="AI38" s="54"/>
      <c r="AJ38" s="43"/>
      <c r="AK38" s="67"/>
      <c r="AL38" s="43"/>
      <c r="AM38" s="43"/>
      <c r="AN38" s="43"/>
      <c r="AO38" s="65"/>
      <c r="AP38" s="66"/>
      <c r="AQ38" s="43"/>
      <c r="AR38" s="54"/>
      <c r="AS38" s="43"/>
      <c r="AT38" s="39"/>
      <c r="AU38" s="34">
        <f t="shared" si="29"/>
        <v>0</v>
      </c>
      <c r="AV38" s="34">
        <f t="shared" si="29"/>
        <v>0</v>
      </c>
      <c r="AW38" s="43">
        <f t="shared" si="27"/>
        <v>0</v>
      </c>
      <c r="AX38" s="65" t="e">
        <f t="shared" si="28"/>
        <v>#DIV/0!</v>
      </c>
      <c r="AY38" s="36">
        <f t="shared" si="30"/>
        <v>0</v>
      </c>
      <c r="AZ38" s="43">
        <f t="shared" si="23"/>
        <v>0</v>
      </c>
      <c r="BA38" s="54" t="e">
        <f t="shared" si="24"/>
        <v>#DIV/0!</v>
      </c>
      <c r="BB38" s="43">
        <f t="shared" si="25"/>
        <v>0</v>
      </c>
      <c r="BC38" s="67" t="e">
        <f t="shared" si="26"/>
        <v>#DIV/0!</v>
      </c>
      <c r="BD38" s="43">
        <v>384</v>
      </c>
      <c r="BE38" s="43">
        <v>384</v>
      </c>
      <c r="BF38" s="43">
        <f>BE38-BD38</f>
        <v>0</v>
      </c>
      <c r="BG38" s="65">
        <f>BE38/BD38</f>
        <v>1</v>
      </c>
      <c r="BH38" s="66">
        <v>0</v>
      </c>
      <c r="BI38" s="43">
        <f>BH38-BD38</f>
        <v>-384</v>
      </c>
      <c r="BJ38" s="54">
        <f>BJ42</f>
        <v>0</v>
      </c>
      <c r="BK38" s="43">
        <f>BH38-BE38</f>
        <v>-384</v>
      </c>
      <c r="BL38" s="39">
        <v>0</v>
      </c>
    </row>
    <row r="39" spans="1:64" s="45" customFormat="1" ht="15" x14ac:dyDescent="0.2">
      <c r="A39" s="44" t="s">
        <v>48</v>
      </c>
      <c r="B39" s="55">
        <v>648.5</v>
      </c>
      <c r="C39" s="43">
        <v>648.5</v>
      </c>
      <c r="D39" s="43">
        <f>C39-B39</f>
        <v>0</v>
      </c>
      <c r="E39" s="65">
        <f>C39/B39</f>
        <v>1</v>
      </c>
      <c r="F39" s="66">
        <v>0</v>
      </c>
      <c r="G39" s="37">
        <f>F39-B39</f>
        <v>-648.5</v>
      </c>
      <c r="H39" s="54">
        <f>F39/B39</f>
        <v>0</v>
      </c>
      <c r="I39" s="43">
        <f>F39-C39</f>
        <v>-648.5</v>
      </c>
      <c r="J39" s="67">
        <f>F39/C39</f>
        <v>0</v>
      </c>
      <c r="K39" s="43"/>
      <c r="L39" s="43"/>
      <c r="M39" s="43"/>
      <c r="N39" s="65"/>
      <c r="O39" s="66"/>
      <c r="P39" s="43"/>
      <c r="Q39" s="38"/>
      <c r="R39" s="43"/>
      <c r="S39" s="39"/>
      <c r="T39" s="43"/>
      <c r="U39" s="43"/>
      <c r="V39" s="43"/>
      <c r="W39" s="65"/>
      <c r="X39" s="66"/>
      <c r="Y39" s="43"/>
      <c r="Z39" s="54"/>
      <c r="AA39" s="43"/>
      <c r="AB39" s="67"/>
      <c r="AC39" s="43"/>
      <c r="AD39" s="43"/>
      <c r="AE39" s="43"/>
      <c r="AF39" s="65"/>
      <c r="AG39" s="66"/>
      <c r="AH39" s="43"/>
      <c r="AI39" s="54"/>
      <c r="AJ39" s="43"/>
      <c r="AK39" s="67"/>
      <c r="AL39" s="43"/>
      <c r="AM39" s="43"/>
      <c r="AN39" s="43"/>
      <c r="AO39" s="65"/>
      <c r="AP39" s="66"/>
      <c r="AQ39" s="37"/>
      <c r="AR39" s="38"/>
      <c r="AS39" s="37"/>
      <c r="AT39" s="67"/>
      <c r="AU39" s="34">
        <f t="shared" si="29"/>
        <v>648.5</v>
      </c>
      <c r="AV39" s="34">
        <f t="shared" si="29"/>
        <v>648.5</v>
      </c>
      <c r="AW39" s="43">
        <f t="shared" si="27"/>
        <v>0</v>
      </c>
      <c r="AX39" s="65">
        <f t="shared" si="28"/>
        <v>1</v>
      </c>
      <c r="AY39" s="36">
        <f t="shared" si="30"/>
        <v>0</v>
      </c>
      <c r="AZ39" s="43">
        <f t="shared" si="23"/>
        <v>-648.5</v>
      </c>
      <c r="BA39" s="54">
        <f t="shared" si="24"/>
        <v>0</v>
      </c>
      <c r="BB39" s="43">
        <f t="shared" si="25"/>
        <v>-648.5</v>
      </c>
      <c r="BC39" s="67">
        <f t="shared" si="26"/>
        <v>0</v>
      </c>
      <c r="BD39" s="43"/>
      <c r="BE39" s="43"/>
      <c r="BF39" s="43"/>
      <c r="BG39" s="65"/>
      <c r="BH39" s="66"/>
      <c r="BI39" s="37"/>
      <c r="BJ39" s="38"/>
      <c r="BK39" s="37"/>
      <c r="BL39" s="67"/>
    </row>
    <row r="40" spans="1:64" s="45" customFormat="1" ht="15.75" thickBot="1" x14ac:dyDescent="0.25">
      <c r="A40" s="44" t="s">
        <v>49</v>
      </c>
      <c r="B40" s="68">
        <v>-5827.1</v>
      </c>
      <c r="C40" s="70">
        <v>-5827.1</v>
      </c>
      <c r="D40" s="70">
        <f t="shared" si="17"/>
        <v>0</v>
      </c>
      <c r="E40" s="71" t="s">
        <v>24</v>
      </c>
      <c r="F40" s="66">
        <v>0</v>
      </c>
      <c r="G40" s="37">
        <f>F40-B40</f>
        <v>5827.1</v>
      </c>
      <c r="H40" s="54" t="s">
        <v>24</v>
      </c>
      <c r="I40" s="43">
        <f>F40-C40</f>
        <v>5827.1</v>
      </c>
      <c r="J40" s="67">
        <f>F40/C40</f>
        <v>0</v>
      </c>
      <c r="K40" s="70"/>
      <c r="L40" s="70"/>
      <c r="M40" s="70"/>
      <c r="N40" s="71"/>
      <c r="O40" s="66"/>
      <c r="P40" s="43"/>
      <c r="Q40" s="54"/>
      <c r="R40" s="43"/>
      <c r="S40" s="67"/>
      <c r="T40" s="70"/>
      <c r="U40" s="70"/>
      <c r="V40" s="70"/>
      <c r="W40" s="71"/>
      <c r="X40" s="66"/>
      <c r="Y40" s="37"/>
      <c r="Z40" s="54"/>
      <c r="AA40" s="43"/>
      <c r="AB40" s="67"/>
      <c r="AC40" s="70"/>
      <c r="AD40" s="70"/>
      <c r="AE40" s="70"/>
      <c r="AF40" s="71"/>
      <c r="AG40" s="66"/>
      <c r="AH40" s="37"/>
      <c r="AI40" s="54"/>
      <c r="AJ40" s="43"/>
      <c r="AK40" s="67"/>
      <c r="AL40" s="43"/>
      <c r="AM40" s="43"/>
      <c r="AN40" s="43"/>
      <c r="AO40" s="65"/>
      <c r="AP40" s="66"/>
      <c r="AQ40" s="43"/>
      <c r="AR40" s="54"/>
      <c r="AS40" s="43"/>
      <c r="AT40" s="67"/>
      <c r="AU40" s="95">
        <f>B40+K40+T40+AC40+AL40</f>
        <v>-5827.1</v>
      </c>
      <c r="AV40" s="95">
        <f t="shared" si="29"/>
        <v>-5827.1</v>
      </c>
      <c r="AW40" s="70">
        <f t="shared" si="27"/>
        <v>0</v>
      </c>
      <c r="AX40" s="71">
        <f t="shared" si="28"/>
        <v>1</v>
      </c>
      <c r="AY40" s="36">
        <f t="shared" si="30"/>
        <v>0</v>
      </c>
      <c r="AZ40" s="43">
        <f t="shared" si="23"/>
        <v>5827.1</v>
      </c>
      <c r="BA40" s="54">
        <f t="shared" si="24"/>
        <v>0</v>
      </c>
      <c r="BB40" s="43">
        <f t="shared" si="25"/>
        <v>5827.1</v>
      </c>
      <c r="BC40" s="67">
        <f t="shared" si="26"/>
        <v>0</v>
      </c>
      <c r="BD40" s="43"/>
      <c r="BE40" s="43"/>
      <c r="BF40" s="43"/>
      <c r="BG40" s="65"/>
      <c r="BH40" s="66"/>
      <c r="BI40" s="43"/>
      <c r="BJ40" s="54"/>
      <c r="BK40" s="43"/>
      <c r="BL40" s="67"/>
    </row>
    <row r="41" spans="1:64" ht="18.75" customHeight="1" thickBot="1" x14ac:dyDescent="0.25">
      <c r="A41" s="72" t="s">
        <v>50</v>
      </c>
      <c r="B41" s="73">
        <f>B32+B33</f>
        <v>26378.899999999998</v>
      </c>
      <c r="C41" s="75">
        <f>C32+C33</f>
        <v>26405.699999999997</v>
      </c>
      <c r="D41" s="76">
        <f>C41-B41</f>
        <v>26.799999999999272</v>
      </c>
      <c r="E41" s="77">
        <f>C41/B41</f>
        <v>1.0010159635162952</v>
      </c>
      <c r="F41" s="78">
        <f>F32+F33</f>
        <v>38242.6</v>
      </c>
      <c r="G41" s="76">
        <f>F41-B41</f>
        <v>11863.7</v>
      </c>
      <c r="H41" s="74">
        <f>F41/B41</f>
        <v>1.4497420286668512</v>
      </c>
      <c r="I41" s="76">
        <f>F41-C41</f>
        <v>11836.900000000001</v>
      </c>
      <c r="J41" s="96">
        <f>F41/C41</f>
        <v>1.4482706385363768</v>
      </c>
      <c r="K41" s="73">
        <f>K32+K33</f>
        <v>0</v>
      </c>
      <c r="L41" s="75">
        <f>L32+L33</f>
        <v>-11.1</v>
      </c>
      <c r="M41" s="76">
        <f>L41-K41</f>
        <v>-11.1</v>
      </c>
      <c r="N41" s="77">
        <v>0</v>
      </c>
      <c r="O41" s="78">
        <f>SUM(O42:O54)</f>
        <v>0</v>
      </c>
      <c r="P41" s="76">
        <f>O41-K41</f>
        <v>0</v>
      </c>
      <c r="Q41" s="74">
        <v>0</v>
      </c>
      <c r="R41" s="76">
        <f>O41-L41</f>
        <v>11.1</v>
      </c>
      <c r="S41" s="96">
        <f>O41/L41</f>
        <v>0</v>
      </c>
      <c r="T41" s="73">
        <f>T32+T33</f>
        <v>3708.4</v>
      </c>
      <c r="U41" s="75">
        <f>U32+U33</f>
        <v>4055.1000000000004</v>
      </c>
      <c r="V41" s="76">
        <f>U41-T41</f>
        <v>346.70000000000027</v>
      </c>
      <c r="W41" s="77">
        <f>U41/T41</f>
        <v>1.0934904541041959</v>
      </c>
      <c r="X41" s="78">
        <f>X32+X33</f>
        <v>3763.5</v>
      </c>
      <c r="Y41" s="76">
        <f>X41-T41</f>
        <v>55.099999999999909</v>
      </c>
      <c r="Z41" s="74">
        <f>X41/T41</f>
        <v>1.014858159853306</v>
      </c>
      <c r="AA41" s="76">
        <f>X41-U41</f>
        <v>-291.60000000000036</v>
      </c>
      <c r="AB41" s="96">
        <f>X41/U41</f>
        <v>0.92809055263741946</v>
      </c>
      <c r="AC41" s="73">
        <f>AC32+AC33</f>
        <v>9214.6</v>
      </c>
      <c r="AD41" s="75">
        <f>AD32+AD33</f>
        <v>9214.6</v>
      </c>
      <c r="AE41" s="76">
        <f>AD41-AC41</f>
        <v>0</v>
      </c>
      <c r="AF41" s="77">
        <f>AD41/AC41</f>
        <v>1</v>
      </c>
      <c r="AG41" s="78">
        <f>AG32+AG33</f>
        <v>9184.6</v>
      </c>
      <c r="AH41" s="76">
        <f>AG41-AC41</f>
        <v>-30</v>
      </c>
      <c r="AI41" s="74">
        <f>AG41/AC41</f>
        <v>0.99674429709374257</v>
      </c>
      <c r="AJ41" s="76">
        <f>AG41-AD41</f>
        <v>-30</v>
      </c>
      <c r="AK41" s="79">
        <f>AG41/AD41</f>
        <v>0.99674429709374257</v>
      </c>
      <c r="AL41" s="97">
        <f>AL32+AL33</f>
        <v>1080881.2</v>
      </c>
      <c r="AM41" s="97">
        <f>AM32+AM33</f>
        <v>1093752.7</v>
      </c>
      <c r="AN41" s="76">
        <f>AM41-AL41</f>
        <v>12871.5</v>
      </c>
      <c r="AO41" s="77">
        <f>AM41/AL41</f>
        <v>1.0119083392328407</v>
      </c>
      <c r="AP41" s="98">
        <f>AP32+AP33</f>
        <v>1134864.8</v>
      </c>
      <c r="AQ41" s="76">
        <f>AP41-AL41</f>
        <v>53983.600000000093</v>
      </c>
      <c r="AR41" s="74">
        <f>AP41/AL41</f>
        <v>1.0499440641580222</v>
      </c>
      <c r="AS41" s="76">
        <f>AP41-AM41</f>
        <v>41112.100000000093</v>
      </c>
      <c r="AT41" s="96">
        <f>AP41/AM41</f>
        <v>1.0375881129253441</v>
      </c>
      <c r="AU41" s="73">
        <f>AU32+AU33</f>
        <v>1120183.0999999999</v>
      </c>
      <c r="AV41" s="75">
        <f>AV32+AV33</f>
        <v>1133417</v>
      </c>
      <c r="AW41" s="76">
        <f>AV41-AU41</f>
        <v>13233.90000000014</v>
      </c>
      <c r="AX41" s="77">
        <f>AV41/AU41</f>
        <v>1.0118140507565239</v>
      </c>
      <c r="AY41" s="78">
        <f>AY32+AY33</f>
        <v>1186055.5</v>
      </c>
      <c r="AZ41" s="76">
        <f>AY41-AU41</f>
        <v>65872.40000000014</v>
      </c>
      <c r="BA41" s="74">
        <f>AY41/AU41</f>
        <v>1.0588050292849447</v>
      </c>
      <c r="BB41" s="76">
        <f>AY41-AV41</f>
        <v>52638.5</v>
      </c>
      <c r="BC41" s="79">
        <f>AY41/AV41</f>
        <v>1.0464423067591186</v>
      </c>
      <c r="BD41" s="97">
        <f>BD32+BD33</f>
        <v>384</v>
      </c>
      <c r="BE41" s="97">
        <f>BE32+BE33</f>
        <v>384</v>
      </c>
      <c r="BF41" s="76">
        <f>BE41-BD41</f>
        <v>0</v>
      </c>
      <c r="BG41" s="77">
        <f>BE41/BD41</f>
        <v>1</v>
      </c>
      <c r="BH41" s="98">
        <f>BH32+BH33</f>
        <v>0</v>
      </c>
      <c r="BI41" s="76">
        <f>BH41-BD41</f>
        <v>-384</v>
      </c>
      <c r="BJ41" s="74">
        <f>BH41/BD41</f>
        <v>0</v>
      </c>
      <c r="BK41" s="76">
        <f>BH41-BE41</f>
        <v>-384</v>
      </c>
      <c r="BL41" s="96">
        <f>BH41/BE41</f>
        <v>0</v>
      </c>
    </row>
    <row r="42" spans="1:64" x14ac:dyDescent="0.2">
      <c r="A42" s="8"/>
      <c r="B42" s="9"/>
      <c r="C42" s="9"/>
      <c r="D42" s="9"/>
      <c r="E42" s="10"/>
      <c r="F42" s="9"/>
      <c r="G42" s="9"/>
      <c r="H42" s="10"/>
      <c r="I42" s="9"/>
      <c r="J42" s="80"/>
    </row>
  </sheetData>
  <mergeCells count="86">
    <mergeCell ref="BF6:BF7"/>
    <mergeCell ref="BG6:BG7"/>
    <mergeCell ref="BH6:BH7"/>
    <mergeCell ref="BI6:BJ6"/>
    <mergeCell ref="BK6:BL6"/>
    <mergeCell ref="BE6:BE7"/>
    <mergeCell ref="AP6:AP7"/>
    <mergeCell ref="AQ6:AR6"/>
    <mergeCell ref="AS6:AT6"/>
    <mergeCell ref="AU6:AU7"/>
    <mergeCell ref="AV6:AV7"/>
    <mergeCell ref="AW6:AW7"/>
    <mergeCell ref="AX6:AX7"/>
    <mergeCell ref="AY6:AY7"/>
    <mergeCell ref="AZ6:BA6"/>
    <mergeCell ref="BB6:BC6"/>
    <mergeCell ref="BD6:BD7"/>
    <mergeCell ref="AO6:AO7"/>
    <mergeCell ref="AA6:AB6"/>
    <mergeCell ref="AC6:AC7"/>
    <mergeCell ref="AD6:AD7"/>
    <mergeCell ref="AE6:AE7"/>
    <mergeCell ref="AF6:AF7"/>
    <mergeCell ref="AG6:AG7"/>
    <mergeCell ref="AH6:AI6"/>
    <mergeCell ref="AJ6:AK6"/>
    <mergeCell ref="AL6:AL7"/>
    <mergeCell ref="AM6:AM7"/>
    <mergeCell ref="AN6:AN7"/>
    <mergeCell ref="BH5:BL5"/>
    <mergeCell ref="B6:B7"/>
    <mergeCell ref="C6:C7"/>
    <mergeCell ref="D6:D7"/>
    <mergeCell ref="E6:E7"/>
    <mergeCell ref="F6:F7"/>
    <mergeCell ref="G6:H6"/>
    <mergeCell ref="Y6:Z6"/>
    <mergeCell ref="L6:L7"/>
    <mergeCell ref="M6:M7"/>
    <mergeCell ref="N6:N7"/>
    <mergeCell ref="O6:O7"/>
    <mergeCell ref="P6:Q6"/>
    <mergeCell ref="R6:S6"/>
    <mergeCell ref="T6:T7"/>
    <mergeCell ref="U6:U7"/>
    <mergeCell ref="AU4:BC4"/>
    <mergeCell ref="BD4:BL4"/>
    <mergeCell ref="B5:E5"/>
    <mergeCell ref="F5:J5"/>
    <mergeCell ref="K5:N5"/>
    <mergeCell ref="O5:S5"/>
    <mergeCell ref="T5:W5"/>
    <mergeCell ref="X5:AB5"/>
    <mergeCell ref="AC5:AF5"/>
    <mergeCell ref="AG5:AK5"/>
    <mergeCell ref="AL4:AT4"/>
    <mergeCell ref="AL5:AO5"/>
    <mergeCell ref="AP5:AT5"/>
    <mergeCell ref="AU5:AX5"/>
    <mergeCell ref="AY5:BC5"/>
    <mergeCell ref="BD5:BG5"/>
    <mergeCell ref="A4:A7"/>
    <mergeCell ref="B4:J4"/>
    <mergeCell ref="K4:S4"/>
    <mergeCell ref="T4:AB4"/>
    <mergeCell ref="AC4:AK4"/>
    <mergeCell ref="I6:J6"/>
    <mergeCell ref="K6:K7"/>
    <mergeCell ref="V6:V7"/>
    <mergeCell ref="W6:W7"/>
    <mergeCell ref="X6:X7"/>
    <mergeCell ref="BI1:BL1"/>
    <mergeCell ref="B2:G2"/>
    <mergeCell ref="H3:J3"/>
    <mergeCell ref="Q3:S3"/>
    <mergeCell ref="Z3:AB3"/>
    <mergeCell ref="AI3:AK3"/>
    <mergeCell ref="AR3:AT3"/>
    <mergeCell ref="BA3:BC3"/>
    <mergeCell ref="BJ3:BL3"/>
    <mergeCell ref="G1:J1"/>
    <mergeCell ref="P1:S1"/>
    <mergeCell ref="Y1:AB1"/>
    <mergeCell ref="AH1:AK1"/>
    <mergeCell ref="AQ1:AT1"/>
    <mergeCell ref="AZ1:B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89"/>
  <sheetViews>
    <sheetView workbookViewId="0">
      <selection sqref="A1:XFD1048576"/>
    </sheetView>
  </sheetViews>
  <sheetFormatPr defaultRowHeight="12.75" x14ac:dyDescent="0.2"/>
  <cols>
    <col min="1" max="1" width="47.140625" style="152" customWidth="1"/>
    <col min="2" max="2" width="14.28515625" style="81" customWidth="1"/>
    <col min="3" max="3" width="12.85546875" style="153" customWidth="1"/>
    <col min="4" max="4" width="8.85546875" style="82" customWidth="1"/>
    <col min="5" max="5" width="20.140625" style="81" customWidth="1"/>
    <col min="6" max="6" width="11.7109375" style="82" customWidth="1"/>
    <col min="7" max="7" width="14.140625" style="81" customWidth="1"/>
    <col min="8" max="8" width="8.7109375" style="82" customWidth="1"/>
    <col min="9" max="9" width="14.140625" style="81" customWidth="1"/>
    <col min="10" max="10" width="10.7109375" style="82" customWidth="1"/>
    <col min="11" max="11" width="14.28515625" style="81" customWidth="1"/>
    <col min="12" max="12" width="12.28515625" style="83" customWidth="1"/>
    <col min="13" max="16384" width="9.140625" style="6"/>
  </cols>
  <sheetData>
    <row r="1" spans="1:12" ht="32.25" customHeight="1" x14ac:dyDescent="0.2">
      <c r="A1" s="99"/>
      <c r="B1" s="100"/>
      <c r="C1" s="101"/>
      <c r="D1" s="100"/>
      <c r="E1" s="100"/>
      <c r="F1" s="100"/>
      <c r="G1" s="100"/>
      <c r="H1" s="100"/>
      <c r="I1" s="258" t="s">
        <v>65</v>
      </c>
      <c r="J1" s="258"/>
      <c r="K1" s="258"/>
      <c r="L1" s="258"/>
    </row>
    <row r="2" spans="1:12" ht="14.25" x14ac:dyDescent="0.2">
      <c r="A2" s="259" t="s">
        <v>66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</row>
    <row r="3" spans="1:12" ht="1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2" ht="18.75" customHeight="1" thickBot="1" x14ac:dyDescent="0.25">
      <c r="A4" s="102"/>
      <c r="B4" s="218"/>
      <c r="C4" s="218"/>
      <c r="D4" s="218"/>
      <c r="E4" s="218"/>
      <c r="F4" s="218"/>
      <c r="G4" s="103"/>
      <c r="H4" s="104"/>
      <c r="I4" s="103"/>
      <c r="J4" s="104"/>
      <c r="K4" s="260" t="s">
        <v>2</v>
      </c>
      <c r="L4" s="260"/>
    </row>
    <row r="5" spans="1:12" s="11" customFormat="1" ht="15.75" customHeight="1" thickBot="1" x14ac:dyDescent="0.25">
      <c r="A5" s="220" t="s">
        <v>3</v>
      </c>
      <c r="B5" s="261" t="s">
        <v>4</v>
      </c>
      <c r="C5" s="227"/>
      <c r="D5" s="227"/>
      <c r="E5" s="227"/>
      <c r="F5" s="228"/>
      <c r="G5" s="261" t="s">
        <v>5</v>
      </c>
      <c r="H5" s="227"/>
      <c r="I5" s="227"/>
      <c r="J5" s="227"/>
      <c r="K5" s="227"/>
      <c r="L5" s="228"/>
    </row>
    <row r="6" spans="1:12" ht="15.75" customHeight="1" x14ac:dyDescent="0.2">
      <c r="A6" s="221"/>
      <c r="B6" s="229" t="s">
        <v>6</v>
      </c>
      <c r="C6" s="264" t="s">
        <v>8</v>
      </c>
      <c r="D6" s="231" t="s">
        <v>67</v>
      </c>
      <c r="E6" s="268" t="s">
        <v>9</v>
      </c>
      <c r="F6" s="237" t="s">
        <v>10</v>
      </c>
      <c r="G6" s="269" t="s">
        <v>68</v>
      </c>
      <c r="H6" s="272" t="s">
        <v>67</v>
      </c>
      <c r="I6" s="275" t="s">
        <v>69</v>
      </c>
      <c r="J6" s="276"/>
      <c r="K6" s="235" t="s">
        <v>13</v>
      </c>
      <c r="L6" s="236"/>
    </row>
    <row r="7" spans="1:12" ht="24.75" customHeight="1" x14ac:dyDescent="0.2">
      <c r="A7" s="221"/>
      <c r="B7" s="262"/>
      <c r="C7" s="265"/>
      <c r="D7" s="267"/>
      <c r="E7" s="231"/>
      <c r="F7" s="237"/>
      <c r="G7" s="270"/>
      <c r="H7" s="273"/>
      <c r="I7" s="256"/>
      <c r="J7" s="277"/>
      <c r="K7" s="256"/>
      <c r="L7" s="257"/>
    </row>
    <row r="8" spans="1:12" ht="26.25" customHeight="1" thickBot="1" x14ac:dyDescent="0.25">
      <c r="A8" s="222"/>
      <c r="B8" s="263"/>
      <c r="C8" s="266"/>
      <c r="D8" s="240"/>
      <c r="E8" s="232"/>
      <c r="F8" s="238"/>
      <c r="G8" s="271"/>
      <c r="H8" s="274"/>
      <c r="I8" s="105" t="s">
        <v>14</v>
      </c>
      <c r="J8" s="106" t="s">
        <v>15</v>
      </c>
      <c r="K8" s="105" t="s">
        <v>14</v>
      </c>
      <c r="L8" s="107" t="s">
        <v>15</v>
      </c>
    </row>
    <row r="9" spans="1:12" s="56" customFormat="1" ht="14.25" thickBot="1" x14ac:dyDescent="0.3">
      <c r="A9" s="23" t="s">
        <v>70</v>
      </c>
      <c r="B9" s="108">
        <f>SUM(B10:B18)</f>
        <v>187273.69999999998</v>
      </c>
      <c r="C9" s="108">
        <f>SUM(C10:C18)</f>
        <v>175392.59999999998</v>
      </c>
      <c r="D9" s="109">
        <f t="shared" ref="D9:D35" si="0">B9/$B$54</f>
        <v>0.14627118174110582</v>
      </c>
      <c r="E9" s="110">
        <f>C9-B9</f>
        <v>-11881.100000000006</v>
      </c>
      <c r="F9" s="111">
        <f t="shared" ref="F9:F22" si="1">C9/B9</f>
        <v>0.9365575625408159</v>
      </c>
      <c r="G9" s="112">
        <f>SUM(G10:G18)</f>
        <v>198065.59999999998</v>
      </c>
      <c r="H9" s="109">
        <f>G9/G54</f>
        <v>0.15010489463322346</v>
      </c>
      <c r="I9" s="110">
        <f>G9-B9</f>
        <v>10791.899999999994</v>
      </c>
      <c r="J9" s="109">
        <f>G9/B9</f>
        <v>1.0576263511640982</v>
      </c>
      <c r="K9" s="110">
        <f>G9-C9</f>
        <v>22673</v>
      </c>
      <c r="L9" s="111">
        <f>G9/C9</f>
        <v>1.1292699920065044</v>
      </c>
    </row>
    <row r="10" spans="1:12" s="45" customFormat="1" x14ac:dyDescent="0.2">
      <c r="A10" s="50" t="s">
        <v>71</v>
      </c>
      <c r="B10" s="113">
        <f>[2]ГРБС!AU10</f>
        <v>4959</v>
      </c>
      <c r="C10" s="113">
        <f>[2]ГРБС!AV10</f>
        <v>4909</v>
      </c>
      <c r="D10" s="114">
        <f t="shared" si="0"/>
        <v>3.8732549752268672E-3</v>
      </c>
      <c r="E10" s="115">
        <f t="shared" ref="E10:E22" si="2">C10-B10</f>
        <v>-50</v>
      </c>
      <c r="F10" s="116">
        <f t="shared" si="1"/>
        <v>0.98991732204073402</v>
      </c>
      <c r="G10" s="117">
        <f>[2]ГРБС!AY10</f>
        <v>4856.3</v>
      </c>
      <c r="H10" s="114">
        <f t="shared" ref="H10:H19" si="3">G10/$G$54</f>
        <v>3.6803685233948915E-3</v>
      </c>
      <c r="I10" s="115">
        <f t="shared" ref="I10:I22" si="4">G10-B10</f>
        <v>-102.69999999999982</v>
      </c>
      <c r="J10" s="114">
        <f t="shared" ref="J10:J22" si="5">G10/B10</f>
        <v>0.97929017947166774</v>
      </c>
      <c r="K10" s="115">
        <f t="shared" ref="K10:K22" si="6">G10-C10</f>
        <v>-52.699999999999818</v>
      </c>
      <c r="L10" s="118">
        <f t="shared" ref="L10:L22" si="7">G10/C10</f>
        <v>0.98926461601140769</v>
      </c>
    </row>
    <row r="11" spans="1:12" s="45" customFormat="1" x14ac:dyDescent="0.2">
      <c r="A11" s="44" t="s">
        <v>72</v>
      </c>
      <c r="B11" s="113">
        <f>[2]ГРБС!AU11</f>
        <v>25083.5</v>
      </c>
      <c r="C11" s="113">
        <f>[2]ГРБС!AV11</f>
        <v>21803.1</v>
      </c>
      <c r="D11" s="114">
        <f t="shared" si="0"/>
        <v>1.9591609431559413E-2</v>
      </c>
      <c r="E11" s="119">
        <f t="shared" si="2"/>
        <v>-3280.4000000000015</v>
      </c>
      <c r="F11" s="120">
        <f t="shared" si="1"/>
        <v>0.86922080251958456</v>
      </c>
      <c r="G11" s="117">
        <f>[2]ГРБС!AY11</f>
        <v>25264.400000000001</v>
      </c>
      <c r="H11" s="121">
        <f t="shared" si="3"/>
        <v>1.9146737747350432E-2</v>
      </c>
      <c r="I11" s="119">
        <f t="shared" si="4"/>
        <v>180.90000000000146</v>
      </c>
      <c r="J11" s="121">
        <f t="shared" si="5"/>
        <v>1.0072119122132079</v>
      </c>
      <c r="K11" s="119">
        <f t="shared" si="6"/>
        <v>3461.3000000000029</v>
      </c>
      <c r="L11" s="122">
        <f t="shared" si="7"/>
        <v>1.1587526544390478</v>
      </c>
    </row>
    <row r="12" spans="1:12" s="45" customFormat="1" x14ac:dyDescent="0.2">
      <c r="A12" s="44" t="s">
        <v>73</v>
      </c>
      <c r="B12" s="113">
        <f>[2]ГРБС!AU12</f>
        <v>73363.600000000006</v>
      </c>
      <c r="C12" s="113">
        <f>[2]ГРБС!AV12</f>
        <v>71892.3</v>
      </c>
      <c r="D12" s="114">
        <f t="shared" si="0"/>
        <v>5.7301054386076591E-2</v>
      </c>
      <c r="E12" s="119">
        <f t="shared" si="2"/>
        <v>-1471.3000000000029</v>
      </c>
      <c r="F12" s="120">
        <f t="shared" si="1"/>
        <v>0.97994509538790353</v>
      </c>
      <c r="G12" s="117">
        <f>[2]ГРБС!AY12</f>
        <v>74144.100000000006</v>
      </c>
      <c r="H12" s="121">
        <f t="shared" si="3"/>
        <v>5.6190435482866209E-2</v>
      </c>
      <c r="I12" s="119">
        <f t="shared" si="4"/>
        <v>780.5</v>
      </c>
      <c r="J12" s="121">
        <f t="shared" si="5"/>
        <v>1.0106387908990289</v>
      </c>
      <c r="K12" s="119">
        <f t="shared" si="6"/>
        <v>2251.8000000000029</v>
      </c>
      <c r="L12" s="122">
        <f t="shared" si="7"/>
        <v>1.0313218522706882</v>
      </c>
    </row>
    <row r="13" spans="1:12" s="45" customFormat="1" ht="15" hidden="1" customHeight="1" x14ac:dyDescent="0.2">
      <c r="A13" s="44" t="s">
        <v>74</v>
      </c>
      <c r="B13" s="113">
        <f>[2]ГРБС!AU13</f>
        <v>0</v>
      </c>
      <c r="C13" s="113">
        <f>[2]ГРБС!AV13</f>
        <v>0</v>
      </c>
      <c r="D13" s="114">
        <f t="shared" si="0"/>
        <v>0</v>
      </c>
      <c r="E13" s="119">
        <f t="shared" si="2"/>
        <v>0</v>
      </c>
      <c r="F13" s="120" t="e">
        <f t="shared" si="1"/>
        <v>#DIV/0!</v>
      </c>
      <c r="G13" s="117">
        <f>[2]ГРБС!AY13</f>
        <v>0</v>
      </c>
      <c r="H13" s="121">
        <f t="shared" si="3"/>
        <v>0</v>
      </c>
      <c r="I13" s="119">
        <f t="shared" si="4"/>
        <v>0</v>
      </c>
      <c r="J13" s="121" t="e">
        <f t="shared" si="5"/>
        <v>#DIV/0!</v>
      </c>
      <c r="K13" s="119">
        <f t="shared" si="6"/>
        <v>0</v>
      </c>
      <c r="L13" s="122" t="e">
        <f t="shared" si="7"/>
        <v>#DIV/0!</v>
      </c>
    </row>
    <row r="14" spans="1:12" s="45" customFormat="1" x14ac:dyDescent="0.2">
      <c r="A14" s="44" t="s">
        <v>75</v>
      </c>
      <c r="B14" s="113">
        <f>[2]ГРБС!AU14</f>
        <v>33622.400000000001</v>
      </c>
      <c r="C14" s="113">
        <f>[2]ГРБС!AV14</f>
        <v>33467</v>
      </c>
      <c r="D14" s="114">
        <f t="shared" si="0"/>
        <v>2.6260965533185687E-2</v>
      </c>
      <c r="E14" s="119">
        <f t="shared" si="2"/>
        <v>-155.40000000000146</v>
      </c>
      <c r="F14" s="120">
        <f t="shared" si="1"/>
        <v>0.99537808127914718</v>
      </c>
      <c r="G14" s="117">
        <f>[2]ГРБС!AY14</f>
        <v>34050</v>
      </c>
      <c r="H14" s="121">
        <f t="shared" si="3"/>
        <v>2.5804943727034173E-2</v>
      </c>
      <c r="I14" s="119">
        <f t="shared" si="4"/>
        <v>427.59999999999854</v>
      </c>
      <c r="J14" s="121">
        <f t="shared" si="5"/>
        <v>1.0127177120015227</v>
      </c>
      <c r="K14" s="119">
        <f>G14-C14</f>
        <v>583</v>
      </c>
      <c r="L14" s="122">
        <f t="shared" si="7"/>
        <v>1.0174201452176772</v>
      </c>
    </row>
    <row r="15" spans="1:12" s="45" customFormat="1" x14ac:dyDescent="0.2">
      <c r="A15" s="44" t="s">
        <v>76</v>
      </c>
      <c r="B15" s="113">
        <f>[2]ГРБС!AU15</f>
        <v>18480.400000000001</v>
      </c>
      <c r="C15" s="113">
        <f>[2]ГРБС!AV15</f>
        <v>18480.400000000001</v>
      </c>
      <c r="D15" s="114">
        <f t="shared" si="0"/>
        <v>1.44342208598876E-2</v>
      </c>
      <c r="E15" s="119">
        <f>C15-B15</f>
        <v>0</v>
      </c>
      <c r="F15" s="120">
        <f>C15/B15</f>
        <v>1</v>
      </c>
      <c r="G15" s="117">
        <f>[2]ГРБС!AY15</f>
        <v>18652.900000000001</v>
      </c>
      <c r="H15" s="121">
        <f t="shared" si="3"/>
        <v>1.413618310854613E-2</v>
      </c>
      <c r="I15" s="119">
        <f>G15-B15</f>
        <v>172.5</v>
      </c>
      <c r="J15" s="121">
        <f>G15/B15</f>
        <v>1.0093342135451613</v>
      </c>
      <c r="K15" s="119">
        <f>G15-C15</f>
        <v>172.5</v>
      </c>
      <c r="L15" s="122">
        <f>G15/C15</f>
        <v>1.0093342135451613</v>
      </c>
    </row>
    <row r="16" spans="1:12" s="45" customFormat="1" hidden="1" x14ac:dyDescent="0.2">
      <c r="A16" s="44" t="s">
        <v>77</v>
      </c>
      <c r="B16" s="113">
        <f>[2]ГРБС!AU16</f>
        <v>0</v>
      </c>
      <c r="C16" s="113">
        <f>[2]ГРБС!AV16</f>
        <v>0</v>
      </c>
      <c r="D16" s="114">
        <f t="shared" si="0"/>
        <v>0</v>
      </c>
      <c r="E16" s="119">
        <f t="shared" si="2"/>
        <v>0</v>
      </c>
      <c r="F16" s="120" t="e">
        <f>C16/B16</f>
        <v>#DIV/0!</v>
      </c>
      <c r="G16" s="117">
        <f>[2]ГРБС!AY16</f>
        <v>0</v>
      </c>
      <c r="H16" s="121">
        <f t="shared" si="3"/>
        <v>0</v>
      </c>
      <c r="I16" s="119">
        <f t="shared" si="4"/>
        <v>0</v>
      </c>
      <c r="J16" s="121" t="e">
        <f>G16/B16</f>
        <v>#DIV/0!</v>
      </c>
      <c r="K16" s="119">
        <f t="shared" si="6"/>
        <v>0</v>
      </c>
      <c r="L16" s="122" t="e">
        <f t="shared" ref="L16" si="8">G16/C16</f>
        <v>#DIV/0!</v>
      </c>
    </row>
    <row r="17" spans="1:12" s="45" customFormat="1" x14ac:dyDescent="0.2">
      <c r="A17" s="44" t="s">
        <v>78</v>
      </c>
      <c r="B17" s="113">
        <f>[2]ГРБС!AU17</f>
        <v>2970</v>
      </c>
      <c r="C17" s="113">
        <f>[2]ГРБС!AV17</f>
        <v>0</v>
      </c>
      <c r="D17" s="114">
        <f t="shared" si="0"/>
        <v>2.3197352846186319E-3</v>
      </c>
      <c r="E17" s="119">
        <f t="shared" si="2"/>
        <v>-2970</v>
      </c>
      <c r="F17" s="120">
        <f t="shared" si="1"/>
        <v>0</v>
      </c>
      <c r="G17" s="117">
        <f>[2]ГРБС!AY17</f>
        <v>5000</v>
      </c>
      <c r="H17" s="121">
        <f t="shared" si="3"/>
        <v>3.7892722066129475E-3</v>
      </c>
      <c r="I17" s="119">
        <f t="shared" si="4"/>
        <v>2030</v>
      </c>
      <c r="J17" s="121">
        <f t="shared" si="5"/>
        <v>1.6835016835016836</v>
      </c>
      <c r="K17" s="119">
        <f t="shared" si="6"/>
        <v>5000</v>
      </c>
      <c r="L17" s="122">
        <v>0</v>
      </c>
    </row>
    <row r="18" spans="1:12" s="45" customFormat="1" ht="15" customHeight="1" x14ac:dyDescent="0.2">
      <c r="A18" s="44" t="s">
        <v>79</v>
      </c>
      <c r="B18" s="113">
        <f>[2]ГРБС!AU18</f>
        <v>28794.799999999999</v>
      </c>
      <c r="C18" s="113">
        <f>[2]ГРБС!AV18</f>
        <v>24840.799999999999</v>
      </c>
      <c r="D18" s="114">
        <f t="shared" si="0"/>
        <v>2.2490341270551037E-2</v>
      </c>
      <c r="E18" s="119">
        <f>C18-B18</f>
        <v>-3954</v>
      </c>
      <c r="F18" s="120">
        <f>C18/B18</f>
        <v>0.86268354008362624</v>
      </c>
      <c r="G18" s="117">
        <f>[2]ГРБС!AY18</f>
        <v>36097.899999999994</v>
      </c>
      <c r="H18" s="121">
        <f t="shared" si="3"/>
        <v>2.7356953837418697E-2</v>
      </c>
      <c r="I18" s="119">
        <f>G18-B18</f>
        <v>7303.0999999999949</v>
      </c>
      <c r="J18" s="121">
        <f>G18/B18</f>
        <v>1.2536256546320861</v>
      </c>
      <c r="K18" s="119">
        <f>G18-C18</f>
        <v>11257.099999999995</v>
      </c>
      <c r="L18" s="122">
        <f>G18/C18</f>
        <v>1.453169785192103</v>
      </c>
    </row>
    <row r="19" spans="1:12" s="49" customFormat="1" ht="15" customHeight="1" thickBot="1" x14ac:dyDescent="0.25">
      <c r="A19" s="123" t="s">
        <v>80</v>
      </c>
      <c r="B19" s="124">
        <f>[2]ГРБС!AU19</f>
        <v>15150.5</v>
      </c>
      <c r="C19" s="124">
        <f>[2]ГРБС!AV19</f>
        <v>15150.5</v>
      </c>
      <c r="D19" s="114">
        <f t="shared" si="0"/>
        <v>1.1833383646334877E-2</v>
      </c>
      <c r="E19" s="125">
        <f t="shared" si="2"/>
        <v>0</v>
      </c>
      <c r="F19" s="126">
        <f t="shared" si="1"/>
        <v>1</v>
      </c>
      <c r="G19" s="127">
        <f>[2]ГРБС!AY19</f>
        <v>17289.7</v>
      </c>
      <c r="H19" s="128">
        <f t="shared" si="3"/>
        <v>1.3103075934135176E-2</v>
      </c>
      <c r="I19" s="125">
        <f t="shared" si="4"/>
        <v>2139.2000000000007</v>
      </c>
      <c r="J19" s="128">
        <f t="shared" si="5"/>
        <v>1.1411966601762318</v>
      </c>
      <c r="K19" s="125">
        <f t="shared" si="6"/>
        <v>2139.2000000000007</v>
      </c>
      <c r="L19" s="129">
        <f t="shared" si="7"/>
        <v>1.1411966601762318</v>
      </c>
    </row>
    <row r="20" spans="1:12" s="49" customFormat="1" ht="14.25" thickBot="1" x14ac:dyDescent="0.25">
      <c r="A20" s="46" t="s">
        <v>81</v>
      </c>
      <c r="B20" s="108">
        <f>SUM(B21:B23)</f>
        <v>27905.599999999999</v>
      </c>
      <c r="C20" s="108">
        <f>SUM(C21:C23)</f>
        <v>22207.699999999997</v>
      </c>
      <c r="D20" s="109">
        <f t="shared" si="0"/>
        <v>2.1795826585337946E-2</v>
      </c>
      <c r="E20" s="110">
        <f>C20-B20</f>
        <v>-5697.9000000000015</v>
      </c>
      <c r="F20" s="111">
        <f t="shared" si="1"/>
        <v>0.79581517688205949</v>
      </c>
      <c r="G20" s="108">
        <f>SUM(G21:G23)</f>
        <v>24642.799999999999</v>
      </c>
      <c r="H20" s="109">
        <f>G20/G54</f>
        <v>1.8675655426624308E-2</v>
      </c>
      <c r="I20" s="110">
        <f>G20-B20</f>
        <v>-3262.7999999999993</v>
      </c>
      <c r="J20" s="109">
        <f>G20/B20</f>
        <v>0.88307723181010267</v>
      </c>
      <c r="K20" s="110">
        <f>G20-C20</f>
        <v>2435.1000000000022</v>
      </c>
      <c r="L20" s="111">
        <f>G20/C20</f>
        <v>1.1096511570311201</v>
      </c>
    </row>
    <row r="21" spans="1:12" s="45" customFormat="1" ht="14.25" customHeight="1" x14ac:dyDescent="0.2">
      <c r="A21" s="50" t="s">
        <v>82</v>
      </c>
      <c r="B21" s="113">
        <f>[2]ГРБС!AU21</f>
        <v>0</v>
      </c>
      <c r="C21" s="113">
        <f>[2]ГРБС!AV21</f>
        <v>0</v>
      </c>
      <c r="D21" s="114">
        <f t="shared" si="0"/>
        <v>0</v>
      </c>
      <c r="E21" s="115">
        <f t="shared" si="2"/>
        <v>0</v>
      </c>
      <c r="F21" s="116">
        <v>0</v>
      </c>
      <c r="G21" s="117">
        <f>[2]ГРБС!AY21</f>
        <v>13036.5</v>
      </c>
      <c r="H21" s="114">
        <f>G21/G54</f>
        <v>9.8797694243019374E-3</v>
      </c>
      <c r="I21" s="115">
        <f t="shared" si="4"/>
        <v>13036.5</v>
      </c>
      <c r="J21" s="114">
        <v>0</v>
      </c>
      <c r="K21" s="115">
        <f t="shared" si="6"/>
        <v>13036.5</v>
      </c>
      <c r="L21" s="118">
        <v>0</v>
      </c>
    </row>
    <row r="22" spans="1:12" s="45" customFormat="1" ht="63" customHeight="1" x14ac:dyDescent="0.2">
      <c r="A22" s="130" t="s">
        <v>83</v>
      </c>
      <c r="B22" s="113">
        <f>[2]ГРБС!AU22</f>
        <v>27815.599999999999</v>
      </c>
      <c r="C22" s="113">
        <f>[2]ГРБС!AV22</f>
        <v>22122.199999999997</v>
      </c>
      <c r="D22" s="114">
        <f t="shared" si="0"/>
        <v>2.1725531576713138E-2</v>
      </c>
      <c r="E22" s="119">
        <f t="shared" si="2"/>
        <v>-5693.4000000000015</v>
      </c>
      <c r="F22" s="120">
        <f t="shared" si="1"/>
        <v>0.795316297329556</v>
      </c>
      <c r="G22" s="117">
        <f>[2]ГРБС!AY22</f>
        <v>8242.2000000000007</v>
      </c>
      <c r="H22" s="121">
        <f>G22/G54</f>
        <v>6.2463878762690477E-3</v>
      </c>
      <c r="I22" s="119">
        <f t="shared" si="4"/>
        <v>-19573.399999999998</v>
      </c>
      <c r="J22" s="121">
        <f t="shared" si="5"/>
        <v>0.29631573649319093</v>
      </c>
      <c r="K22" s="119">
        <f t="shared" si="6"/>
        <v>-13879.999999999996</v>
      </c>
      <c r="L22" s="122">
        <f t="shared" si="7"/>
        <v>0.37257596441583574</v>
      </c>
    </row>
    <row r="23" spans="1:12" s="45" customFormat="1" ht="26.25" thickBot="1" x14ac:dyDescent="0.25">
      <c r="A23" s="44" t="s">
        <v>84</v>
      </c>
      <c r="B23" s="113">
        <f>[2]ГРБС!AU23</f>
        <v>90</v>
      </c>
      <c r="C23" s="113">
        <f>[2]ГРБС!AV23</f>
        <v>85.5</v>
      </c>
      <c r="D23" s="114">
        <f t="shared" si="0"/>
        <v>7.0295008624807036E-5</v>
      </c>
      <c r="E23" s="119">
        <f>C23-B23</f>
        <v>-4.5</v>
      </c>
      <c r="F23" s="120">
        <f>C23/B23</f>
        <v>0.95</v>
      </c>
      <c r="G23" s="117">
        <f>[2]ГРБС!AY23</f>
        <v>3364.1</v>
      </c>
      <c r="H23" s="121">
        <f>G23/G54</f>
        <v>2.549498126053323E-3</v>
      </c>
      <c r="I23" s="119">
        <f>G23-B23</f>
        <v>3274.1</v>
      </c>
      <c r="J23" s="121">
        <f>G23/B23</f>
        <v>37.378888888888888</v>
      </c>
      <c r="K23" s="119">
        <f>G23-C23</f>
        <v>3278.6</v>
      </c>
      <c r="L23" s="122">
        <f>G23/C23</f>
        <v>39.346198830409357</v>
      </c>
    </row>
    <row r="24" spans="1:12" s="49" customFormat="1" ht="14.25" thickBot="1" x14ac:dyDescent="0.25">
      <c r="A24" s="46" t="s">
        <v>85</v>
      </c>
      <c r="B24" s="108">
        <f>SUM(B25:B28)</f>
        <v>67457.5</v>
      </c>
      <c r="C24" s="110">
        <f>SUM(C25:C28)</f>
        <v>57194.1</v>
      </c>
      <c r="D24" s="109">
        <f t="shared" si="0"/>
        <v>5.2688061603421335E-2</v>
      </c>
      <c r="E24" s="110">
        <f t="shared" ref="E24:E29" si="9">C24-B24</f>
        <v>-10263.400000000001</v>
      </c>
      <c r="F24" s="111">
        <f t="shared" ref="F24:F54" si="10">C24/B24</f>
        <v>0.84785383389541558</v>
      </c>
      <c r="G24" s="112">
        <f>SUM(G25:G28)</f>
        <v>100475.8</v>
      </c>
      <c r="H24" s="109">
        <f>G24/G54</f>
        <v>7.6146031275440243E-2</v>
      </c>
      <c r="I24" s="110">
        <f t="shared" ref="I24:I29" si="11">G24-B24</f>
        <v>33018.300000000003</v>
      </c>
      <c r="J24" s="109">
        <f>G24/B24</f>
        <v>1.4894681836712005</v>
      </c>
      <c r="K24" s="110">
        <f t="shared" ref="K24:K29" si="12">G24-C24</f>
        <v>43281.700000000004</v>
      </c>
      <c r="L24" s="111">
        <f>G24/C24</f>
        <v>1.7567511334211048</v>
      </c>
    </row>
    <row r="25" spans="1:12" s="45" customFormat="1" ht="14.25" customHeight="1" x14ac:dyDescent="0.2">
      <c r="A25" s="50" t="s">
        <v>86</v>
      </c>
      <c r="B25" s="131">
        <f>[2]ГРБС!AU25</f>
        <v>19486.900000000001</v>
      </c>
      <c r="C25" s="131">
        <f>[2]ГРБС!AV25</f>
        <v>14486.4</v>
      </c>
      <c r="D25" s="114">
        <f t="shared" si="0"/>
        <v>1.5220353373008358E-2</v>
      </c>
      <c r="E25" s="115">
        <f t="shared" si="9"/>
        <v>-5000.5000000000018</v>
      </c>
      <c r="F25" s="116">
        <f t="shared" si="10"/>
        <v>0.74339171443379903</v>
      </c>
      <c r="G25" s="117">
        <f>[2]ГРБС!AY25</f>
        <v>55000</v>
      </c>
      <c r="H25" s="114">
        <f>G25/G54</f>
        <v>4.1681994272742419E-2</v>
      </c>
      <c r="I25" s="115">
        <f t="shared" si="11"/>
        <v>35513.1</v>
      </c>
      <c r="J25" s="114">
        <f t="shared" ref="J25:J34" si="13">G25/B25</f>
        <v>2.8224089003381758</v>
      </c>
      <c r="K25" s="115">
        <f t="shared" si="12"/>
        <v>40513.599999999999</v>
      </c>
      <c r="L25" s="122">
        <f t="shared" ref="L25:L34" si="14">G25/C25</f>
        <v>3.7966644576982551</v>
      </c>
    </row>
    <row r="26" spans="1:12" s="45" customFormat="1" x14ac:dyDescent="0.2">
      <c r="A26" s="44" t="s">
        <v>87</v>
      </c>
      <c r="B26" s="131">
        <f>[2]ГРБС!AU26</f>
        <v>25396.9</v>
      </c>
      <c r="C26" s="131">
        <f>[2]ГРБС!AV26</f>
        <v>22322.6</v>
      </c>
      <c r="D26" s="114">
        <f t="shared" si="0"/>
        <v>1.983639227270402E-2</v>
      </c>
      <c r="E26" s="119">
        <f t="shared" si="9"/>
        <v>-3074.3000000000029</v>
      </c>
      <c r="F26" s="120">
        <f t="shared" si="10"/>
        <v>0.87894979308498267</v>
      </c>
      <c r="G26" s="132">
        <f>[2]ГРБС!AY26</f>
        <v>30372</v>
      </c>
      <c r="H26" s="121">
        <f>G26/G54</f>
        <v>2.3017555091849686E-2</v>
      </c>
      <c r="I26" s="119">
        <f t="shared" si="11"/>
        <v>4975.0999999999985</v>
      </c>
      <c r="J26" s="121">
        <f t="shared" si="13"/>
        <v>1.1958939870614129</v>
      </c>
      <c r="K26" s="119">
        <f t="shared" si="12"/>
        <v>8049.4000000000015</v>
      </c>
      <c r="L26" s="122">
        <f t="shared" si="14"/>
        <v>1.360594196016593</v>
      </c>
    </row>
    <row r="27" spans="1:12" s="45" customFormat="1" ht="13.5" customHeight="1" x14ac:dyDescent="0.2">
      <c r="A27" s="44" t="s">
        <v>88</v>
      </c>
      <c r="B27" s="131">
        <f>[2]ГРБС!AU27</f>
        <v>21903.7</v>
      </c>
      <c r="C27" s="131">
        <f>[2]ГРБС!AV27</f>
        <v>19725.099999999999</v>
      </c>
      <c r="D27" s="114">
        <f t="shared" si="0"/>
        <v>1.7108008671279842E-2</v>
      </c>
      <c r="E27" s="119">
        <f t="shared" si="9"/>
        <v>-2178.6000000000022</v>
      </c>
      <c r="F27" s="120">
        <f t="shared" si="10"/>
        <v>0.90053735213685349</v>
      </c>
      <c r="G27" s="132">
        <f>[2]ГРБС!AY27</f>
        <v>15003.8</v>
      </c>
      <c r="H27" s="121">
        <f>G27/G54</f>
        <v>1.1370696466715867E-2</v>
      </c>
      <c r="I27" s="119">
        <f t="shared" si="11"/>
        <v>-6899.9000000000015</v>
      </c>
      <c r="J27" s="121">
        <f t="shared" si="13"/>
        <v>0.68498929404621134</v>
      </c>
      <c r="K27" s="119">
        <f t="shared" si="12"/>
        <v>-4721.2999999999993</v>
      </c>
      <c r="L27" s="122">
        <f t="shared" si="14"/>
        <v>0.76064506643819296</v>
      </c>
    </row>
    <row r="28" spans="1:12" s="45" customFormat="1" ht="13.5" customHeight="1" thickBot="1" x14ac:dyDescent="0.25">
      <c r="A28" s="133" t="s">
        <v>89</v>
      </c>
      <c r="B28" s="131">
        <f>[2]ГРБС!AU28</f>
        <v>670</v>
      </c>
      <c r="C28" s="131">
        <f>[2]ГРБС!AV28</f>
        <v>660</v>
      </c>
      <c r="D28" s="114">
        <f t="shared" si="0"/>
        <v>5.2330728642911901E-4</v>
      </c>
      <c r="E28" s="134">
        <f t="shared" si="9"/>
        <v>-10</v>
      </c>
      <c r="F28" s="135">
        <f t="shared" si="10"/>
        <v>0.9850746268656716</v>
      </c>
      <c r="G28" s="132">
        <f>[2]ГРБС!AY28</f>
        <v>100</v>
      </c>
      <c r="H28" s="136">
        <f>G28/G54</f>
        <v>7.5785444132258945E-5</v>
      </c>
      <c r="I28" s="134">
        <f t="shared" si="11"/>
        <v>-570</v>
      </c>
      <c r="J28" s="136">
        <f t="shared" si="13"/>
        <v>0.14925373134328357</v>
      </c>
      <c r="K28" s="134">
        <f t="shared" si="12"/>
        <v>-560</v>
      </c>
      <c r="L28" s="137">
        <f t="shared" si="14"/>
        <v>0.15151515151515152</v>
      </c>
    </row>
    <row r="29" spans="1:12" s="56" customFormat="1" ht="14.25" thickBot="1" x14ac:dyDescent="0.3">
      <c r="A29" s="46" t="s">
        <v>90</v>
      </c>
      <c r="B29" s="108">
        <f>SUM(B30:B33)</f>
        <v>668280.9</v>
      </c>
      <c r="C29" s="108">
        <f>SUM(C30:C33)</f>
        <v>580297.29999999993</v>
      </c>
      <c r="D29" s="109">
        <f t="shared" si="0"/>
        <v>0.5219645736588201</v>
      </c>
      <c r="E29" s="110">
        <f t="shared" si="9"/>
        <v>-87983.600000000093</v>
      </c>
      <c r="F29" s="111">
        <f t="shared" si="10"/>
        <v>0.8683433867405157</v>
      </c>
      <c r="G29" s="112">
        <f>SUM(G30:G33)</f>
        <v>680178.2</v>
      </c>
      <c r="H29" s="109">
        <f>G29/G54</f>
        <v>0.51547606976080451</v>
      </c>
      <c r="I29" s="110">
        <f t="shared" si="11"/>
        <v>11897.29999999993</v>
      </c>
      <c r="J29" s="109">
        <f>G29/B29</f>
        <v>1.0178028430858939</v>
      </c>
      <c r="K29" s="110">
        <f t="shared" si="12"/>
        <v>99880.900000000023</v>
      </c>
      <c r="L29" s="111">
        <f>G29/C29</f>
        <v>1.172120221824227</v>
      </c>
    </row>
    <row r="30" spans="1:12" s="45" customFormat="1" x14ac:dyDescent="0.2">
      <c r="A30" s="50" t="s">
        <v>91</v>
      </c>
      <c r="B30" s="113">
        <f>[2]ГРБС!AU30</f>
        <v>92325.8</v>
      </c>
      <c r="C30" s="113">
        <f>[2]ГРБС!AV30</f>
        <v>71339.199999999997</v>
      </c>
      <c r="D30" s="114">
        <f t="shared" si="0"/>
        <v>7.2111587858802326E-2</v>
      </c>
      <c r="E30" s="115">
        <f>C30-B30</f>
        <v>-20986.600000000006</v>
      </c>
      <c r="F30" s="116">
        <f t="shared" si="10"/>
        <v>0.7726897573592646</v>
      </c>
      <c r="G30" s="117">
        <f>[2]ГРБС!AY30</f>
        <v>135248.29999999999</v>
      </c>
      <c r="H30" s="114">
        <f>G30/G54</f>
        <v>0.10249852483632997</v>
      </c>
      <c r="I30" s="115">
        <f>G30-B30</f>
        <v>42922.499999999985</v>
      </c>
      <c r="J30" s="114">
        <f t="shared" si="13"/>
        <v>1.4649025516161245</v>
      </c>
      <c r="K30" s="115">
        <f>G30-C30</f>
        <v>63909.099999999991</v>
      </c>
      <c r="L30" s="118">
        <f t="shared" si="14"/>
        <v>1.8958482853746608</v>
      </c>
    </row>
    <row r="31" spans="1:12" s="45" customFormat="1" x14ac:dyDescent="0.2">
      <c r="A31" s="44" t="s">
        <v>92</v>
      </c>
      <c r="B31" s="113">
        <f>[2]ГРБС!AU31</f>
        <v>388142.9</v>
      </c>
      <c r="C31" s="113">
        <f>[2]ГРБС!AV31</f>
        <v>326911</v>
      </c>
      <c r="D31" s="114">
        <f t="shared" si="0"/>
        <v>0.30316120559064014</v>
      </c>
      <c r="E31" s="119">
        <f>C31-B31</f>
        <v>-61231.900000000023</v>
      </c>
      <c r="F31" s="120">
        <f t="shared" si="10"/>
        <v>0.8422439261416349</v>
      </c>
      <c r="G31" s="117">
        <f>[2]ГРБС!AY31</f>
        <v>381948.3</v>
      </c>
      <c r="H31" s="121">
        <f>G31/G54</f>
        <v>0.28946121551061277</v>
      </c>
      <c r="I31" s="119">
        <f>G31-B31</f>
        <v>-6194.6000000000349</v>
      </c>
      <c r="J31" s="121">
        <f t="shared" si="13"/>
        <v>0.98404041398155151</v>
      </c>
      <c r="K31" s="119">
        <f>G31-C31</f>
        <v>55037.299999999988</v>
      </c>
      <c r="L31" s="122">
        <f t="shared" si="14"/>
        <v>1.1683556074895001</v>
      </c>
    </row>
    <row r="32" spans="1:12" s="45" customFormat="1" x14ac:dyDescent="0.2">
      <c r="A32" s="44" t="s">
        <v>93</v>
      </c>
      <c r="B32" s="113">
        <f>[2]ГРБС!AU32</f>
        <v>94848.1</v>
      </c>
      <c r="C32" s="113">
        <f>[2]ГРБС!AV32</f>
        <v>93639.4</v>
      </c>
      <c r="D32" s="114">
        <f t="shared" si="0"/>
        <v>7.4081644528295118E-2</v>
      </c>
      <c r="E32" s="119">
        <f>C32-B32</f>
        <v>-1208.7000000000116</v>
      </c>
      <c r="F32" s="120">
        <f t="shared" si="10"/>
        <v>0.98725646586489335</v>
      </c>
      <c r="G32" s="117">
        <f>[2]ГРБС!AY32</f>
        <v>71714.899999999994</v>
      </c>
      <c r="H32" s="121">
        <f>G32/G54</f>
        <v>5.4349455474005368E-2</v>
      </c>
      <c r="I32" s="119">
        <f>G32-B32</f>
        <v>-23133.200000000012</v>
      </c>
      <c r="J32" s="121">
        <f t="shared" si="13"/>
        <v>0.75610265255708853</v>
      </c>
      <c r="K32" s="119">
        <f>G32-C32</f>
        <v>-21924.5</v>
      </c>
      <c r="L32" s="122">
        <f t="shared" si="14"/>
        <v>0.76586244679056037</v>
      </c>
    </row>
    <row r="33" spans="1:12" s="45" customFormat="1" x14ac:dyDescent="0.2">
      <c r="A33" s="44" t="s">
        <v>94</v>
      </c>
      <c r="B33" s="113">
        <f>[2]ГРБС!AU33</f>
        <v>92964.1</v>
      </c>
      <c r="C33" s="113">
        <f>[2]ГРБС!AV33</f>
        <v>88407.7</v>
      </c>
      <c r="D33" s="114">
        <f t="shared" si="0"/>
        <v>7.2610135681082488E-2</v>
      </c>
      <c r="E33" s="119">
        <f>C33-B33</f>
        <v>-4556.4000000000087</v>
      </c>
      <c r="F33" s="120">
        <f>C33/B33</f>
        <v>0.9509875317461256</v>
      </c>
      <c r="G33" s="117">
        <f>[2]ГРБС!AY33</f>
        <v>91266.7</v>
      </c>
      <c r="H33" s="121">
        <f>G33/G54</f>
        <v>6.9166873939856377E-2</v>
      </c>
      <c r="I33" s="119">
        <f>G33-B33</f>
        <v>-1697.4000000000087</v>
      </c>
      <c r="J33" s="121">
        <f>G33/B33</f>
        <v>0.98174133886091508</v>
      </c>
      <c r="K33" s="119">
        <f>G33-C33</f>
        <v>2859</v>
      </c>
      <c r="L33" s="122">
        <f>G33/C33</f>
        <v>1.032338812117044</v>
      </c>
    </row>
    <row r="34" spans="1:12" s="49" customFormat="1" ht="13.5" thickBot="1" x14ac:dyDescent="0.25">
      <c r="A34" s="123" t="s">
        <v>95</v>
      </c>
      <c r="B34" s="124">
        <f>[2]ГРБС!AU34</f>
        <v>85166.8</v>
      </c>
      <c r="C34" s="124">
        <f>[2]ГРБС!AV34</f>
        <v>82588.5</v>
      </c>
      <c r="D34" s="138">
        <f t="shared" si="0"/>
        <v>6.6520010450524622E-2</v>
      </c>
      <c r="E34" s="125">
        <f>C34-B34</f>
        <v>-2578.3000000000029</v>
      </c>
      <c r="F34" s="126">
        <f t="shared" si="10"/>
        <v>0.96972646618165759</v>
      </c>
      <c r="G34" s="127">
        <f>[2]ГРБС!AY34</f>
        <v>86520.3</v>
      </c>
      <c r="H34" s="128">
        <f>G34/G54</f>
        <v>6.5569793619562833E-2</v>
      </c>
      <c r="I34" s="125">
        <f>G34-B34</f>
        <v>1353.5</v>
      </c>
      <c r="J34" s="128">
        <f t="shared" si="13"/>
        <v>1.0158923430256861</v>
      </c>
      <c r="K34" s="125">
        <f>G34-C34</f>
        <v>3931.8000000000029</v>
      </c>
      <c r="L34" s="129">
        <f t="shared" si="14"/>
        <v>1.0476071123703663</v>
      </c>
    </row>
    <row r="35" spans="1:12" s="49" customFormat="1" ht="14.25" thickBot="1" x14ac:dyDescent="0.25">
      <c r="A35" s="46" t="s">
        <v>96</v>
      </c>
      <c r="B35" s="108">
        <f>SUM(B36:B38)</f>
        <v>3104.9</v>
      </c>
      <c r="C35" s="108">
        <f>SUM(C36:C38)</f>
        <v>3104.9</v>
      </c>
      <c r="D35" s="109">
        <f t="shared" si="0"/>
        <v>2.4250996919907039E-3</v>
      </c>
      <c r="E35" s="110">
        <f t="shared" ref="E35:E41" si="15">C35-B35</f>
        <v>0</v>
      </c>
      <c r="F35" s="111">
        <f t="shared" si="10"/>
        <v>1</v>
      </c>
      <c r="G35" s="112">
        <f>SUM(G36:G38)</f>
        <v>3456</v>
      </c>
      <c r="H35" s="109">
        <f>G35/G54</f>
        <v>2.6191449492108691E-3</v>
      </c>
      <c r="I35" s="110">
        <f t="shared" ref="I35:I41" si="16">G35-B35</f>
        <v>351.09999999999991</v>
      </c>
      <c r="J35" s="109">
        <f>G35/B35</f>
        <v>1.1130793262262875</v>
      </c>
      <c r="K35" s="110">
        <f t="shared" ref="K35:K41" si="17">G35-C35</f>
        <v>351.09999999999991</v>
      </c>
      <c r="L35" s="111">
        <f>G35/C35</f>
        <v>1.1130793262262875</v>
      </c>
    </row>
    <row r="36" spans="1:12" s="45" customFormat="1" hidden="1" x14ac:dyDescent="0.2">
      <c r="A36" s="50" t="s">
        <v>97</v>
      </c>
      <c r="B36" s="113">
        <f>[2]ГРБС!AU36</f>
        <v>0</v>
      </c>
      <c r="C36" s="113">
        <f>[2]ГРБС!AV36</f>
        <v>0</v>
      </c>
      <c r="D36" s="114">
        <f>C36/C54</f>
        <v>0</v>
      </c>
      <c r="E36" s="115">
        <f t="shared" si="15"/>
        <v>0</v>
      </c>
      <c r="F36" s="116" t="e">
        <f t="shared" si="10"/>
        <v>#DIV/0!</v>
      </c>
      <c r="G36" s="117">
        <f>[2]ГРБС!AY36</f>
        <v>0</v>
      </c>
      <c r="H36" s="114">
        <f>G36/G54</f>
        <v>0</v>
      </c>
      <c r="I36" s="115">
        <f t="shared" si="16"/>
        <v>0</v>
      </c>
      <c r="J36" s="114" t="e">
        <f t="shared" ref="J36:J41" si="18">G36/B36</f>
        <v>#DIV/0!</v>
      </c>
      <c r="K36" s="115">
        <f t="shared" si="17"/>
        <v>0</v>
      </c>
      <c r="L36" s="118" t="e">
        <f t="shared" ref="L36:L41" si="19">G36/C36</f>
        <v>#DIV/0!</v>
      </c>
    </row>
    <row r="37" spans="1:12" s="45" customFormat="1" x14ac:dyDescent="0.2">
      <c r="A37" s="44" t="s">
        <v>98</v>
      </c>
      <c r="B37" s="113">
        <f>[2]ГРБС!AU37</f>
        <v>0</v>
      </c>
      <c r="C37" s="113">
        <f>[2]ГРБС!AV37</f>
        <v>0</v>
      </c>
      <c r="D37" s="114">
        <f>B37/$B$54</f>
        <v>0</v>
      </c>
      <c r="E37" s="119">
        <f t="shared" si="15"/>
        <v>0</v>
      </c>
      <c r="F37" s="120">
        <v>0</v>
      </c>
      <c r="G37" s="117">
        <f>[2]ГРБС!AY37</f>
        <v>0</v>
      </c>
      <c r="H37" s="121">
        <f>G37/G54</f>
        <v>0</v>
      </c>
      <c r="I37" s="119">
        <f t="shared" si="16"/>
        <v>0</v>
      </c>
      <c r="J37" s="121">
        <v>0</v>
      </c>
      <c r="K37" s="119">
        <f t="shared" si="17"/>
        <v>0</v>
      </c>
      <c r="L37" s="122">
        <v>0</v>
      </c>
    </row>
    <row r="38" spans="1:12" s="45" customFormat="1" ht="17.25" customHeight="1" thickBot="1" x14ac:dyDescent="0.25">
      <c r="A38" s="44" t="s">
        <v>99</v>
      </c>
      <c r="B38" s="113">
        <f>[2]ГРБС!AU38</f>
        <v>3104.9</v>
      </c>
      <c r="C38" s="113">
        <f>[2]ГРБС!AV38</f>
        <v>3104.9</v>
      </c>
      <c r="D38" s="114">
        <f>B38/$B$54</f>
        <v>2.4250996919907039E-3</v>
      </c>
      <c r="E38" s="119">
        <f t="shared" si="15"/>
        <v>0</v>
      </c>
      <c r="F38" s="120">
        <f t="shared" si="10"/>
        <v>1</v>
      </c>
      <c r="G38" s="117">
        <f>[2]ГРБС!AY38</f>
        <v>3456</v>
      </c>
      <c r="H38" s="121">
        <f>G38/G54</f>
        <v>2.6191449492108691E-3</v>
      </c>
      <c r="I38" s="119">
        <f t="shared" si="16"/>
        <v>351.09999999999991</v>
      </c>
      <c r="J38" s="121">
        <f t="shared" si="18"/>
        <v>1.1130793262262875</v>
      </c>
      <c r="K38" s="119">
        <f t="shared" si="17"/>
        <v>351.09999999999991</v>
      </c>
      <c r="L38" s="122">
        <f t="shared" si="19"/>
        <v>1.1130793262262875</v>
      </c>
    </row>
    <row r="39" spans="1:12" s="49" customFormat="1" ht="14.25" thickBot="1" x14ac:dyDescent="0.25">
      <c r="A39" s="46" t="s">
        <v>100</v>
      </c>
      <c r="B39" s="108">
        <f>SUM(B40:B41)</f>
        <v>3150</v>
      </c>
      <c r="C39" s="110">
        <f>SUM(C40:C41)</f>
        <v>3150</v>
      </c>
      <c r="D39" s="109">
        <f>B39/$B$54</f>
        <v>2.4603253018682459E-3</v>
      </c>
      <c r="E39" s="110">
        <f t="shared" si="15"/>
        <v>0</v>
      </c>
      <c r="F39" s="111">
        <f t="shared" si="10"/>
        <v>1</v>
      </c>
      <c r="G39" s="112">
        <f>SUM(G40:G41)</f>
        <v>0</v>
      </c>
      <c r="H39" s="109">
        <f>G39/G54</f>
        <v>0</v>
      </c>
      <c r="I39" s="110">
        <f t="shared" si="16"/>
        <v>-3150</v>
      </c>
      <c r="J39" s="109">
        <f>G39/B39</f>
        <v>0</v>
      </c>
      <c r="K39" s="110">
        <f t="shared" si="17"/>
        <v>-3150</v>
      </c>
      <c r="L39" s="111">
        <f>G39/C39</f>
        <v>0</v>
      </c>
    </row>
    <row r="40" spans="1:12" s="45" customFormat="1" ht="14.25" customHeight="1" thickBot="1" x14ac:dyDescent="0.25">
      <c r="A40" s="50" t="s">
        <v>101</v>
      </c>
      <c r="B40" s="113">
        <f>[2]ГРБС!AU40</f>
        <v>3150</v>
      </c>
      <c r="C40" s="113">
        <f>[2]ГРБС!AV40</f>
        <v>3150</v>
      </c>
      <c r="D40" s="114">
        <f>B40/$B$54</f>
        <v>2.4603253018682459E-3</v>
      </c>
      <c r="E40" s="115">
        <f t="shared" si="15"/>
        <v>0</v>
      </c>
      <c r="F40" s="116">
        <f t="shared" si="10"/>
        <v>1</v>
      </c>
      <c r="G40" s="117">
        <f>[2]ГРБС!AY40</f>
        <v>0</v>
      </c>
      <c r="H40" s="114">
        <f>G40/G54</f>
        <v>0</v>
      </c>
      <c r="I40" s="115">
        <f t="shared" si="16"/>
        <v>-3150</v>
      </c>
      <c r="J40" s="114">
        <f t="shared" si="18"/>
        <v>0</v>
      </c>
      <c r="K40" s="115">
        <f t="shared" si="17"/>
        <v>-3150</v>
      </c>
      <c r="L40" s="118">
        <f t="shared" si="19"/>
        <v>0</v>
      </c>
    </row>
    <row r="41" spans="1:12" s="45" customFormat="1" ht="12.75" hidden="1" customHeight="1" x14ac:dyDescent="0.2">
      <c r="A41" s="44" t="s">
        <v>102</v>
      </c>
      <c r="B41" s="131">
        <v>0</v>
      </c>
      <c r="C41" s="119"/>
      <c r="D41" s="139">
        <f>C41/C54</f>
        <v>0</v>
      </c>
      <c r="E41" s="119">
        <f t="shared" si="15"/>
        <v>0</v>
      </c>
      <c r="F41" s="120" t="e">
        <f t="shared" si="10"/>
        <v>#DIV/0!</v>
      </c>
      <c r="G41" s="132">
        <v>0</v>
      </c>
      <c r="H41" s="121">
        <f>G41/G54</f>
        <v>0</v>
      </c>
      <c r="I41" s="119">
        <f t="shared" si="16"/>
        <v>0</v>
      </c>
      <c r="J41" s="121" t="e">
        <f t="shared" si="18"/>
        <v>#DIV/0!</v>
      </c>
      <c r="K41" s="119">
        <f t="shared" si="17"/>
        <v>0</v>
      </c>
      <c r="L41" s="122" t="e">
        <f t="shared" si="19"/>
        <v>#DIV/0!</v>
      </c>
    </row>
    <row r="42" spans="1:12" s="49" customFormat="1" ht="14.25" thickBot="1" x14ac:dyDescent="0.25">
      <c r="A42" s="46" t="s">
        <v>103</v>
      </c>
      <c r="B42" s="108">
        <f>SUM(B43:B44)</f>
        <v>21262.7</v>
      </c>
      <c r="C42" s="110">
        <f>SUM(C43:C44)</f>
        <v>21251.9</v>
      </c>
      <c r="D42" s="109">
        <f>B42/$B$54</f>
        <v>1.660735199874094E-2</v>
      </c>
      <c r="E42" s="110">
        <f>C42-B42</f>
        <v>-10.799999999999272</v>
      </c>
      <c r="F42" s="111">
        <f t="shared" si="10"/>
        <v>0.99949206826978698</v>
      </c>
      <c r="G42" s="112">
        <f>SUM(G43:G44)</f>
        <v>16897.8</v>
      </c>
      <c r="H42" s="109">
        <f>G42/G54</f>
        <v>1.2806072778580853E-2</v>
      </c>
      <c r="I42" s="110">
        <f>G42-B42</f>
        <v>-4364.9000000000015</v>
      </c>
      <c r="J42" s="109">
        <f>G42/B42</f>
        <v>0.79471562877715429</v>
      </c>
      <c r="K42" s="110">
        <f>G42-C42</f>
        <v>-4354.1000000000022</v>
      </c>
      <c r="L42" s="111">
        <f>G42/C42</f>
        <v>0.79511949519807634</v>
      </c>
    </row>
    <row r="43" spans="1:12" s="45" customFormat="1" x14ac:dyDescent="0.2">
      <c r="A43" s="50" t="s">
        <v>104</v>
      </c>
      <c r="B43" s="113">
        <f>[2]ГРБС!AU43</f>
        <v>14355.1</v>
      </c>
      <c r="C43" s="113">
        <f>[2]ГРБС!AV43</f>
        <v>14355.1</v>
      </c>
      <c r="D43" s="114">
        <f>B43/$B$54</f>
        <v>1.1212131981221861E-2</v>
      </c>
      <c r="E43" s="115">
        <f>C43-B43</f>
        <v>0</v>
      </c>
      <c r="F43" s="116">
        <f t="shared" si="10"/>
        <v>1</v>
      </c>
      <c r="G43" s="117">
        <f>[2]ГРБС!AY43</f>
        <v>14571.4</v>
      </c>
      <c r="H43" s="114">
        <f>G43/G54</f>
        <v>1.104300020628798E-2</v>
      </c>
      <c r="I43" s="115">
        <f>G43-B43</f>
        <v>216.29999999999927</v>
      </c>
      <c r="J43" s="114">
        <f t="shared" ref="J43:J54" si="20">G43/B43</f>
        <v>1.0150678156195359</v>
      </c>
      <c r="K43" s="115">
        <f>G43-C43</f>
        <v>216.29999999999927</v>
      </c>
      <c r="L43" s="118">
        <f t="shared" ref="L43:L54" si="21">G43/C43</f>
        <v>1.0150678156195359</v>
      </c>
    </row>
    <row r="44" spans="1:12" s="45" customFormat="1" ht="13.5" thickBot="1" x14ac:dyDescent="0.25">
      <c r="A44" s="44" t="s">
        <v>105</v>
      </c>
      <c r="B44" s="113">
        <f>[2]ГРБС!AU44</f>
        <v>6907.6</v>
      </c>
      <c r="C44" s="113">
        <f>[2]ГРБС!AV44</f>
        <v>6896.8</v>
      </c>
      <c r="D44" s="114">
        <f>B44/$B$54</f>
        <v>5.3952200175190783E-3</v>
      </c>
      <c r="E44" s="119">
        <f>C44-B44</f>
        <v>-10.800000000000182</v>
      </c>
      <c r="F44" s="120">
        <f t="shared" si="10"/>
        <v>0.99843650471943945</v>
      </c>
      <c r="G44" s="117">
        <f>[2]ГРБС!AY44</f>
        <v>2326.4</v>
      </c>
      <c r="H44" s="121">
        <f>G44/G54</f>
        <v>1.7630725722928722E-3</v>
      </c>
      <c r="I44" s="119">
        <f>G44-B44</f>
        <v>-4581.2000000000007</v>
      </c>
      <c r="J44" s="121">
        <f t="shared" si="20"/>
        <v>0.33678846487926339</v>
      </c>
      <c r="K44" s="119">
        <f>G44-C44</f>
        <v>-4570.3999999999996</v>
      </c>
      <c r="L44" s="122">
        <f t="shared" si="21"/>
        <v>0.33731585662916136</v>
      </c>
    </row>
    <row r="45" spans="1:12" s="49" customFormat="1" ht="14.25" thickBot="1" x14ac:dyDescent="0.25">
      <c r="A45" s="46" t="s">
        <v>106</v>
      </c>
      <c r="B45" s="108">
        <f>SUM(B46:B47)</f>
        <v>18014</v>
      </c>
      <c r="C45" s="110">
        <f>SUM(C46:C47)</f>
        <v>18013.900000000001</v>
      </c>
      <c r="D45" s="109">
        <f>B45/$B$54</f>
        <v>1.406993650408082E-2</v>
      </c>
      <c r="E45" s="110">
        <f>C45-B45</f>
        <v>-9.9999999998544808E-2</v>
      </c>
      <c r="F45" s="111">
        <f t="shared" si="10"/>
        <v>0.999994448762074</v>
      </c>
      <c r="G45" s="112">
        <f>SUM(G46:G47)</f>
        <v>0</v>
      </c>
      <c r="H45" s="109">
        <f>G45/G54</f>
        <v>0</v>
      </c>
      <c r="I45" s="110">
        <f>G45-B45</f>
        <v>-18014</v>
      </c>
      <c r="J45" s="109">
        <f>G45/B45</f>
        <v>0</v>
      </c>
      <c r="K45" s="110">
        <f>G45-C45</f>
        <v>-18013.900000000001</v>
      </c>
      <c r="L45" s="111">
        <f>G45/C45</f>
        <v>0</v>
      </c>
    </row>
    <row r="46" spans="1:12" s="45" customFormat="1" hidden="1" x14ac:dyDescent="0.2">
      <c r="A46" s="50" t="s">
        <v>107</v>
      </c>
      <c r="B46" s="131">
        <f>[2]ГРБС!AU46</f>
        <v>0</v>
      </c>
      <c r="C46" s="115"/>
      <c r="D46" s="114">
        <f>C46/C54</f>
        <v>0</v>
      </c>
      <c r="E46" s="115">
        <f t="shared" ref="E46:E53" si="22">C46-B46</f>
        <v>0</v>
      </c>
      <c r="F46" s="116" t="e">
        <f t="shared" si="10"/>
        <v>#DIV/0!</v>
      </c>
      <c r="G46" s="117"/>
      <c r="H46" s="114">
        <f>G46/G54</f>
        <v>0</v>
      </c>
      <c r="I46" s="115">
        <f t="shared" ref="I46:I53" si="23">G46-B46</f>
        <v>0</v>
      </c>
      <c r="J46" s="114" t="e">
        <f t="shared" si="20"/>
        <v>#DIV/0!</v>
      </c>
      <c r="K46" s="115">
        <f t="shared" ref="K46:K53" si="24">G46-C46</f>
        <v>0</v>
      </c>
      <c r="L46" s="118" t="e">
        <f t="shared" si="21"/>
        <v>#DIV/0!</v>
      </c>
    </row>
    <row r="47" spans="1:12" s="45" customFormat="1" ht="13.5" thickBot="1" x14ac:dyDescent="0.25">
      <c r="A47" s="44" t="s">
        <v>108</v>
      </c>
      <c r="B47" s="131">
        <f>[2]ГРБС!AU47</f>
        <v>18014</v>
      </c>
      <c r="C47" s="131">
        <f>[2]ГРБС!AV47</f>
        <v>18013.900000000001</v>
      </c>
      <c r="D47" s="114">
        <f t="shared" ref="D47:D53" si="25">B47/$B$54</f>
        <v>1.406993650408082E-2</v>
      </c>
      <c r="E47" s="119">
        <f t="shared" si="22"/>
        <v>-9.9999999998544808E-2</v>
      </c>
      <c r="F47" s="120">
        <f t="shared" si="10"/>
        <v>0.999994448762074</v>
      </c>
      <c r="G47" s="132">
        <f>[2]ГРБС!AY47</f>
        <v>0</v>
      </c>
      <c r="H47" s="121">
        <f>G47/G54</f>
        <v>0</v>
      </c>
      <c r="I47" s="119">
        <f t="shared" si="23"/>
        <v>-18014</v>
      </c>
      <c r="J47" s="121">
        <f t="shared" si="20"/>
        <v>0</v>
      </c>
      <c r="K47" s="119">
        <f t="shared" si="24"/>
        <v>-18013.900000000001</v>
      </c>
      <c r="L47" s="122">
        <f t="shared" si="21"/>
        <v>0</v>
      </c>
    </row>
    <row r="48" spans="1:12" s="49" customFormat="1" ht="14.25" thickBot="1" x14ac:dyDescent="0.25">
      <c r="A48" s="46" t="s">
        <v>109</v>
      </c>
      <c r="B48" s="108">
        <f>SUM(B49:B49)</f>
        <v>2871.6</v>
      </c>
      <c r="C48" s="110">
        <f>SUM(C49:C49)</f>
        <v>2449.8000000000002</v>
      </c>
      <c r="D48" s="109">
        <f>B48/$B$54</f>
        <v>2.2428794085221763E-3</v>
      </c>
      <c r="E48" s="110">
        <f>C48-B48</f>
        <v>-421.79999999999973</v>
      </c>
      <c r="F48" s="111">
        <f>C48/B48</f>
        <v>0.8531132469703302</v>
      </c>
      <c r="G48" s="112">
        <f>SUM(G49:G49)</f>
        <v>2836.1</v>
      </c>
      <c r="H48" s="109">
        <f>G48/G54</f>
        <v>2.1493509810349958E-3</v>
      </c>
      <c r="I48" s="110">
        <f>G48-B48</f>
        <v>-35.5</v>
      </c>
      <c r="J48" s="109">
        <f>G48/B48</f>
        <v>0.98763755397687703</v>
      </c>
      <c r="K48" s="110">
        <f>G48-C48</f>
        <v>386.29999999999973</v>
      </c>
      <c r="L48" s="111">
        <f>G48/C48</f>
        <v>1.157686341742183</v>
      </c>
    </row>
    <row r="49" spans="1:12" s="45" customFormat="1" ht="13.5" thickBot="1" x14ac:dyDescent="0.25">
      <c r="A49" s="44" t="s">
        <v>110</v>
      </c>
      <c r="B49" s="131">
        <f>[2]ГРБС!AU49</f>
        <v>2871.6</v>
      </c>
      <c r="C49" s="131">
        <f>[2]ГРБС!AV49</f>
        <v>2449.8000000000002</v>
      </c>
      <c r="D49" s="114">
        <f t="shared" si="25"/>
        <v>2.2428794085221763E-3</v>
      </c>
      <c r="E49" s="119">
        <f>C49-B49</f>
        <v>-421.79999999999973</v>
      </c>
      <c r="F49" s="120">
        <f>C49/B49</f>
        <v>0.8531132469703302</v>
      </c>
      <c r="G49" s="132">
        <f>[2]ГРБС!AY49</f>
        <v>2836.1</v>
      </c>
      <c r="H49" s="121">
        <f>G49/G54</f>
        <v>2.1493509810349958E-3</v>
      </c>
      <c r="I49" s="119">
        <f>G49-B49</f>
        <v>-35.5</v>
      </c>
      <c r="J49" s="121">
        <f>G49/B49</f>
        <v>0.98763755397687703</v>
      </c>
      <c r="K49" s="119">
        <f>G49-C49</f>
        <v>386.29999999999973</v>
      </c>
      <c r="L49" s="122">
        <f>G49/C49</f>
        <v>1.157686341742183</v>
      </c>
    </row>
    <row r="50" spans="1:12" s="49" customFormat="1" ht="27.75" thickBot="1" x14ac:dyDescent="0.25">
      <c r="A50" s="46" t="s">
        <v>111</v>
      </c>
      <c r="B50" s="108">
        <f>SUM(B51:B53)</f>
        <v>280997.59999999998</v>
      </c>
      <c r="C50" s="110">
        <f>SUM(C51:C53)</f>
        <v>280997.59999999998</v>
      </c>
      <c r="D50" s="109">
        <f>B50/$B$54</f>
        <v>0.21947476350611195</v>
      </c>
      <c r="E50" s="110">
        <f>C50-B50</f>
        <v>0</v>
      </c>
      <c r="F50" s="111">
        <f t="shared" si="10"/>
        <v>1</v>
      </c>
      <c r="G50" s="112">
        <f>SUM(G51:G53)</f>
        <v>292962.3</v>
      </c>
      <c r="H50" s="109">
        <f>G50/G54</f>
        <v>0.22202278019508084</v>
      </c>
      <c r="I50" s="110">
        <f>G50-B50</f>
        <v>11964.700000000012</v>
      </c>
      <c r="J50" s="109">
        <f>G50/B50</f>
        <v>1.0425793672259123</v>
      </c>
      <c r="K50" s="110">
        <f>G50-C50</f>
        <v>11964.700000000012</v>
      </c>
      <c r="L50" s="111">
        <f>G50/C50</f>
        <v>1.0425793672259123</v>
      </c>
    </row>
    <row r="51" spans="1:12" s="45" customFormat="1" x14ac:dyDescent="0.2">
      <c r="A51" s="50" t="s">
        <v>112</v>
      </c>
      <c r="B51" s="113">
        <f>[2]ГРБС!AU51</f>
        <v>68663.8</v>
      </c>
      <c r="C51" s="113">
        <f>[2]ГРБС!AV51</f>
        <v>68663.8</v>
      </c>
      <c r="D51" s="114">
        <f t="shared" si="25"/>
        <v>5.3630249035689172E-2</v>
      </c>
      <c r="E51" s="115">
        <f t="shared" si="22"/>
        <v>0</v>
      </c>
      <c r="F51" s="116">
        <f t="shared" si="10"/>
        <v>1</v>
      </c>
      <c r="G51" s="117">
        <f>[2]ГРБС!AY51</f>
        <v>64281.9</v>
      </c>
      <c r="H51" s="114">
        <f>G51/G54</f>
        <v>4.8716323411654563E-2</v>
      </c>
      <c r="I51" s="115">
        <f t="shared" si="23"/>
        <v>-4381.9000000000015</v>
      </c>
      <c r="J51" s="114">
        <f t="shared" si="20"/>
        <v>0.93618325813601921</v>
      </c>
      <c r="K51" s="115">
        <f t="shared" si="24"/>
        <v>-4381.9000000000015</v>
      </c>
      <c r="L51" s="118">
        <f t="shared" si="21"/>
        <v>0.93618325813601921</v>
      </c>
    </row>
    <row r="52" spans="1:12" s="45" customFormat="1" ht="15.75" customHeight="1" x14ac:dyDescent="0.2">
      <c r="A52" s="44" t="s">
        <v>113</v>
      </c>
      <c r="B52" s="113">
        <f>[2]ГРБС!AU52</f>
        <v>128391.7</v>
      </c>
      <c r="C52" s="113">
        <f>[2]ГРБС!AV52</f>
        <v>128391.7</v>
      </c>
      <c r="D52" s="114">
        <f>B52/$B$54</f>
        <v>0.10028106287615152</v>
      </c>
      <c r="E52" s="119">
        <f t="shared" si="22"/>
        <v>0</v>
      </c>
      <c r="F52" s="120">
        <f t="shared" si="10"/>
        <v>1</v>
      </c>
      <c r="G52" s="117">
        <f>[2]ГРБС!AY52</f>
        <v>147006.9</v>
      </c>
      <c r="H52" s="121">
        <f>G52/G54</f>
        <v>0.11140983207006577</v>
      </c>
      <c r="I52" s="119">
        <f t="shared" si="23"/>
        <v>18615.199999999997</v>
      </c>
      <c r="J52" s="121">
        <f t="shared" si="20"/>
        <v>1.1449875653955823</v>
      </c>
      <c r="K52" s="119">
        <f t="shared" si="24"/>
        <v>18615.199999999997</v>
      </c>
      <c r="L52" s="122">
        <f t="shared" si="21"/>
        <v>1.1449875653955823</v>
      </c>
    </row>
    <row r="53" spans="1:12" s="45" customFormat="1" ht="13.5" thickBot="1" x14ac:dyDescent="0.25">
      <c r="A53" s="44" t="s">
        <v>114</v>
      </c>
      <c r="B53" s="113">
        <f>[2]ГРБС!AU53</f>
        <v>83942.1</v>
      </c>
      <c r="C53" s="113">
        <f>[2]ГРБС!AV53</f>
        <v>83942.1</v>
      </c>
      <c r="D53" s="114">
        <f t="shared" si="25"/>
        <v>6.556345159427128E-2</v>
      </c>
      <c r="E53" s="119">
        <f t="shared" si="22"/>
        <v>0</v>
      </c>
      <c r="F53" s="120">
        <f t="shared" si="10"/>
        <v>1</v>
      </c>
      <c r="G53" s="117">
        <f>[2]ГРБС!AY53</f>
        <v>81673.5</v>
      </c>
      <c r="H53" s="121">
        <f>G53/G54</f>
        <v>6.1896624713360514E-2</v>
      </c>
      <c r="I53" s="119">
        <f t="shared" si="23"/>
        <v>-2268.6000000000058</v>
      </c>
      <c r="J53" s="121">
        <f t="shared" si="20"/>
        <v>0.97297422866475813</v>
      </c>
      <c r="K53" s="119">
        <f t="shared" si="24"/>
        <v>-2268.6000000000058</v>
      </c>
      <c r="L53" s="122">
        <f t="shared" si="21"/>
        <v>0.97297422866475813</v>
      </c>
    </row>
    <row r="54" spans="1:12" s="45" customFormat="1" ht="13.5" thickBot="1" x14ac:dyDescent="0.25">
      <c r="A54" s="140" t="s">
        <v>115</v>
      </c>
      <c r="B54" s="141">
        <f>B9+B20+B24+B29+B35+B39+B42+B45+B48+B50</f>
        <v>1280318.5</v>
      </c>
      <c r="C54" s="141">
        <f>C9+C20+C24+C29+C35+C39+C42+C45+C48+C50</f>
        <v>1164059.8</v>
      </c>
      <c r="D54" s="142">
        <f>D9+D20+D24+D29+D35+D39+D42+D45+D48+D50</f>
        <v>1</v>
      </c>
      <c r="E54" s="143">
        <f>C54-B54</f>
        <v>-116258.69999999995</v>
      </c>
      <c r="F54" s="144">
        <f t="shared" si="10"/>
        <v>0.90919548534212391</v>
      </c>
      <c r="G54" s="145">
        <f>G9+G20+G24+G29+G35+G39+G42+G45+G48+G50</f>
        <v>1319514.5999999999</v>
      </c>
      <c r="H54" s="142">
        <f>H9+H20+H24+H29+H35+H39+H42+H45+H48+H50</f>
        <v>1</v>
      </c>
      <c r="I54" s="143">
        <f>G54-B54</f>
        <v>39196.09999999986</v>
      </c>
      <c r="J54" s="146">
        <f t="shared" si="20"/>
        <v>1.0306143354173198</v>
      </c>
      <c r="K54" s="143">
        <f>G54-C54</f>
        <v>155454.79999999981</v>
      </c>
      <c r="L54" s="147">
        <f t="shared" si="21"/>
        <v>1.1335453728408109</v>
      </c>
    </row>
    <row r="55" spans="1:12" x14ac:dyDescent="0.2">
      <c r="A55" s="102"/>
      <c r="B55" s="9"/>
      <c r="C55" s="148"/>
      <c r="D55" s="10"/>
      <c r="E55" s="9"/>
      <c r="F55" s="10"/>
      <c r="G55" s="9"/>
      <c r="H55" s="10"/>
      <c r="I55" s="9"/>
      <c r="J55" s="10"/>
      <c r="K55" s="9"/>
      <c r="L55" s="149"/>
    </row>
    <row r="56" spans="1:12" ht="15.75" x14ac:dyDescent="0.2">
      <c r="A56" s="150"/>
      <c r="C56" s="151"/>
    </row>
    <row r="57" spans="1:12" x14ac:dyDescent="0.2">
      <c r="C57" s="151"/>
    </row>
    <row r="58" spans="1:12" x14ac:dyDescent="0.2">
      <c r="C58" s="151"/>
    </row>
    <row r="59" spans="1:12" x14ac:dyDescent="0.2">
      <c r="C59" s="151"/>
    </row>
    <row r="60" spans="1:12" x14ac:dyDescent="0.2">
      <c r="C60" s="151"/>
    </row>
    <row r="61" spans="1:12" x14ac:dyDescent="0.2">
      <c r="C61" s="151"/>
    </row>
    <row r="62" spans="1:12" x14ac:dyDescent="0.2">
      <c r="C62" s="151"/>
    </row>
    <row r="63" spans="1:12" x14ac:dyDescent="0.2">
      <c r="C63" s="151"/>
    </row>
    <row r="64" spans="1:12" x14ac:dyDescent="0.2">
      <c r="C64" s="151"/>
    </row>
    <row r="65" spans="3:3" s="6" customFormat="1" x14ac:dyDescent="0.2">
      <c r="C65" s="151"/>
    </row>
    <row r="66" spans="3:3" s="6" customFormat="1" x14ac:dyDescent="0.2">
      <c r="C66" s="151"/>
    </row>
    <row r="67" spans="3:3" s="6" customFormat="1" x14ac:dyDescent="0.2">
      <c r="C67" s="151"/>
    </row>
    <row r="68" spans="3:3" s="6" customFormat="1" x14ac:dyDescent="0.2">
      <c r="C68" s="151"/>
    </row>
    <row r="69" spans="3:3" s="6" customFormat="1" x14ac:dyDescent="0.2">
      <c r="C69" s="151"/>
    </row>
    <row r="70" spans="3:3" s="6" customFormat="1" x14ac:dyDescent="0.2">
      <c r="C70" s="151"/>
    </row>
    <row r="71" spans="3:3" s="6" customFormat="1" x14ac:dyDescent="0.2">
      <c r="C71" s="151"/>
    </row>
    <row r="72" spans="3:3" s="6" customFormat="1" x14ac:dyDescent="0.2">
      <c r="C72" s="151"/>
    </row>
    <row r="73" spans="3:3" s="6" customFormat="1" x14ac:dyDescent="0.2">
      <c r="C73" s="151"/>
    </row>
    <row r="74" spans="3:3" s="6" customFormat="1" x14ac:dyDescent="0.2">
      <c r="C74" s="151"/>
    </row>
    <row r="75" spans="3:3" s="6" customFormat="1" x14ac:dyDescent="0.2">
      <c r="C75" s="151"/>
    </row>
    <row r="76" spans="3:3" s="6" customFormat="1" x14ac:dyDescent="0.2">
      <c r="C76" s="151"/>
    </row>
    <row r="77" spans="3:3" s="6" customFormat="1" x14ac:dyDescent="0.2">
      <c r="C77" s="151"/>
    </row>
    <row r="78" spans="3:3" s="6" customFormat="1" x14ac:dyDescent="0.2">
      <c r="C78" s="151"/>
    </row>
    <row r="79" spans="3:3" s="6" customFormat="1" x14ac:dyDescent="0.2">
      <c r="C79" s="151"/>
    </row>
    <row r="80" spans="3:3" s="6" customFormat="1" x14ac:dyDescent="0.2">
      <c r="C80" s="151"/>
    </row>
    <row r="81" spans="3:3" s="6" customFormat="1" x14ac:dyDescent="0.2">
      <c r="C81" s="151"/>
    </row>
    <row r="82" spans="3:3" s="6" customFormat="1" x14ac:dyDescent="0.2">
      <c r="C82" s="151"/>
    </row>
    <row r="83" spans="3:3" s="6" customFormat="1" x14ac:dyDescent="0.2">
      <c r="C83" s="151"/>
    </row>
    <row r="84" spans="3:3" s="6" customFormat="1" x14ac:dyDescent="0.2">
      <c r="C84" s="151"/>
    </row>
    <row r="85" spans="3:3" s="6" customFormat="1" x14ac:dyDescent="0.2">
      <c r="C85" s="151"/>
    </row>
    <row r="86" spans="3:3" s="6" customFormat="1" x14ac:dyDescent="0.2">
      <c r="C86" s="151"/>
    </row>
    <row r="87" spans="3:3" s="6" customFormat="1" x14ac:dyDescent="0.2">
      <c r="C87" s="151"/>
    </row>
    <row r="88" spans="3:3" s="6" customFormat="1" x14ac:dyDescent="0.2">
      <c r="C88" s="151"/>
    </row>
    <row r="89" spans="3:3" s="6" customFormat="1" x14ac:dyDescent="0.2">
      <c r="C89" s="151"/>
    </row>
    <row r="90" spans="3:3" s="6" customFormat="1" x14ac:dyDescent="0.2">
      <c r="C90" s="151"/>
    </row>
    <row r="91" spans="3:3" s="6" customFormat="1" x14ac:dyDescent="0.2">
      <c r="C91" s="151"/>
    </row>
    <row r="92" spans="3:3" s="6" customFormat="1" x14ac:dyDescent="0.2">
      <c r="C92" s="151"/>
    </row>
    <row r="93" spans="3:3" s="6" customFormat="1" x14ac:dyDescent="0.2">
      <c r="C93" s="151"/>
    </row>
    <row r="94" spans="3:3" s="6" customFormat="1" x14ac:dyDescent="0.2">
      <c r="C94" s="151"/>
    </row>
    <row r="95" spans="3:3" s="6" customFormat="1" x14ac:dyDescent="0.2">
      <c r="C95" s="151"/>
    </row>
    <row r="96" spans="3:3" s="6" customFormat="1" x14ac:dyDescent="0.2">
      <c r="C96" s="151"/>
    </row>
    <row r="97" spans="3:3" s="6" customFormat="1" x14ac:dyDescent="0.2">
      <c r="C97" s="151"/>
    </row>
    <row r="98" spans="3:3" s="6" customFormat="1" x14ac:dyDescent="0.2">
      <c r="C98" s="151"/>
    </row>
    <row r="99" spans="3:3" s="6" customFormat="1" x14ac:dyDescent="0.2">
      <c r="C99" s="151"/>
    </row>
    <row r="100" spans="3:3" s="6" customFormat="1" x14ac:dyDescent="0.2">
      <c r="C100" s="151"/>
    </row>
    <row r="101" spans="3:3" s="6" customFormat="1" x14ac:dyDescent="0.2">
      <c r="C101" s="151"/>
    </row>
    <row r="102" spans="3:3" s="6" customFormat="1" x14ac:dyDescent="0.2">
      <c r="C102" s="151"/>
    </row>
    <row r="103" spans="3:3" s="6" customFormat="1" x14ac:dyDescent="0.2">
      <c r="C103" s="151"/>
    </row>
    <row r="104" spans="3:3" s="6" customFormat="1" x14ac:dyDescent="0.2">
      <c r="C104" s="151"/>
    </row>
    <row r="105" spans="3:3" s="6" customFormat="1" x14ac:dyDescent="0.2">
      <c r="C105" s="151"/>
    </row>
    <row r="106" spans="3:3" s="6" customFormat="1" x14ac:dyDescent="0.2">
      <c r="C106" s="151"/>
    </row>
    <row r="107" spans="3:3" s="6" customFormat="1" x14ac:dyDescent="0.2">
      <c r="C107" s="151"/>
    </row>
    <row r="108" spans="3:3" s="6" customFormat="1" x14ac:dyDescent="0.2">
      <c r="C108" s="151"/>
    </row>
    <row r="109" spans="3:3" s="6" customFormat="1" x14ac:dyDescent="0.2">
      <c r="C109" s="151"/>
    </row>
    <row r="110" spans="3:3" s="6" customFormat="1" x14ac:dyDescent="0.2">
      <c r="C110" s="151"/>
    </row>
    <row r="111" spans="3:3" s="6" customFormat="1" x14ac:dyDescent="0.2">
      <c r="C111" s="151"/>
    </row>
    <row r="112" spans="3:3" s="6" customFormat="1" x14ac:dyDescent="0.2">
      <c r="C112" s="151"/>
    </row>
    <row r="113" spans="3:3" s="6" customFormat="1" x14ac:dyDescent="0.2">
      <c r="C113" s="151"/>
    </row>
    <row r="114" spans="3:3" s="6" customFormat="1" x14ac:dyDescent="0.2">
      <c r="C114" s="151"/>
    </row>
    <row r="115" spans="3:3" s="6" customFormat="1" x14ac:dyDescent="0.2">
      <c r="C115" s="151"/>
    </row>
    <row r="116" spans="3:3" s="6" customFormat="1" x14ac:dyDescent="0.2">
      <c r="C116" s="151"/>
    </row>
    <row r="117" spans="3:3" s="6" customFormat="1" x14ac:dyDescent="0.2">
      <c r="C117" s="151"/>
    </row>
    <row r="118" spans="3:3" s="6" customFormat="1" x14ac:dyDescent="0.2">
      <c r="C118" s="151"/>
    </row>
    <row r="119" spans="3:3" s="6" customFormat="1" x14ac:dyDescent="0.2">
      <c r="C119" s="151"/>
    </row>
    <row r="120" spans="3:3" s="6" customFormat="1" x14ac:dyDescent="0.2">
      <c r="C120" s="151"/>
    </row>
    <row r="121" spans="3:3" s="6" customFormat="1" x14ac:dyDescent="0.2">
      <c r="C121" s="151"/>
    </row>
    <row r="122" spans="3:3" s="6" customFormat="1" x14ac:dyDescent="0.2">
      <c r="C122" s="151"/>
    </row>
    <row r="123" spans="3:3" s="6" customFormat="1" x14ac:dyDescent="0.2">
      <c r="C123" s="151"/>
    </row>
    <row r="124" spans="3:3" s="6" customFormat="1" x14ac:dyDescent="0.2">
      <c r="C124" s="151"/>
    </row>
    <row r="125" spans="3:3" s="6" customFormat="1" x14ac:dyDescent="0.2">
      <c r="C125" s="151"/>
    </row>
    <row r="126" spans="3:3" s="6" customFormat="1" x14ac:dyDescent="0.2">
      <c r="C126" s="151"/>
    </row>
    <row r="127" spans="3:3" s="6" customFormat="1" x14ac:dyDescent="0.2">
      <c r="C127" s="151"/>
    </row>
    <row r="128" spans="3:3" s="6" customFormat="1" x14ac:dyDescent="0.2">
      <c r="C128" s="151"/>
    </row>
    <row r="129" spans="3:3" s="6" customFormat="1" x14ac:dyDescent="0.2">
      <c r="C129" s="151"/>
    </row>
    <row r="130" spans="3:3" s="6" customFormat="1" x14ac:dyDescent="0.2">
      <c r="C130" s="151"/>
    </row>
    <row r="131" spans="3:3" s="6" customFormat="1" x14ac:dyDescent="0.2">
      <c r="C131" s="151"/>
    </row>
    <row r="132" spans="3:3" s="6" customFormat="1" x14ac:dyDescent="0.2">
      <c r="C132" s="151"/>
    </row>
    <row r="133" spans="3:3" s="6" customFormat="1" x14ac:dyDescent="0.2">
      <c r="C133" s="151"/>
    </row>
    <row r="134" spans="3:3" s="6" customFormat="1" x14ac:dyDescent="0.2">
      <c r="C134" s="151"/>
    </row>
    <row r="135" spans="3:3" s="6" customFormat="1" x14ac:dyDescent="0.2">
      <c r="C135" s="151"/>
    </row>
    <row r="136" spans="3:3" s="6" customFormat="1" x14ac:dyDescent="0.2">
      <c r="C136" s="151"/>
    </row>
    <row r="137" spans="3:3" s="6" customFormat="1" x14ac:dyDescent="0.2">
      <c r="C137" s="151"/>
    </row>
    <row r="138" spans="3:3" s="6" customFormat="1" x14ac:dyDescent="0.2">
      <c r="C138" s="151"/>
    </row>
    <row r="139" spans="3:3" s="6" customFormat="1" x14ac:dyDescent="0.2">
      <c r="C139" s="151"/>
    </row>
    <row r="140" spans="3:3" s="6" customFormat="1" x14ac:dyDescent="0.2">
      <c r="C140" s="151"/>
    </row>
    <row r="141" spans="3:3" s="6" customFormat="1" x14ac:dyDescent="0.2">
      <c r="C141" s="151"/>
    </row>
    <row r="142" spans="3:3" s="6" customFormat="1" x14ac:dyDescent="0.2">
      <c r="C142" s="151"/>
    </row>
    <row r="143" spans="3:3" s="6" customFormat="1" x14ac:dyDescent="0.2">
      <c r="C143" s="151"/>
    </row>
    <row r="144" spans="3:3" s="6" customFormat="1" x14ac:dyDescent="0.2">
      <c r="C144" s="151"/>
    </row>
    <row r="145" spans="3:3" s="6" customFormat="1" x14ac:dyDescent="0.2">
      <c r="C145" s="151"/>
    </row>
    <row r="146" spans="3:3" s="6" customFormat="1" x14ac:dyDescent="0.2">
      <c r="C146" s="151"/>
    </row>
    <row r="147" spans="3:3" s="6" customFormat="1" x14ac:dyDescent="0.2">
      <c r="C147" s="151"/>
    </row>
    <row r="148" spans="3:3" s="6" customFormat="1" x14ac:dyDescent="0.2">
      <c r="C148" s="151"/>
    </row>
    <row r="149" spans="3:3" s="6" customFormat="1" x14ac:dyDescent="0.2">
      <c r="C149" s="151"/>
    </row>
    <row r="150" spans="3:3" s="6" customFormat="1" x14ac:dyDescent="0.2">
      <c r="C150" s="151"/>
    </row>
    <row r="151" spans="3:3" s="6" customFormat="1" x14ac:dyDescent="0.2">
      <c r="C151" s="151"/>
    </row>
    <row r="152" spans="3:3" s="6" customFormat="1" x14ac:dyDescent="0.2">
      <c r="C152" s="151"/>
    </row>
    <row r="153" spans="3:3" s="6" customFormat="1" x14ac:dyDescent="0.2">
      <c r="C153" s="151"/>
    </row>
    <row r="154" spans="3:3" s="6" customFormat="1" x14ac:dyDescent="0.2">
      <c r="C154" s="151"/>
    </row>
    <row r="155" spans="3:3" s="6" customFormat="1" x14ac:dyDescent="0.2">
      <c r="C155" s="151"/>
    </row>
    <row r="156" spans="3:3" s="6" customFormat="1" x14ac:dyDescent="0.2">
      <c r="C156" s="151"/>
    </row>
    <row r="157" spans="3:3" s="6" customFormat="1" x14ac:dyDescent="0.2">
      <c r="C157" s="151"/>
    </row>
    <row r="158" spans="3:3" s="6" customFormat="1" x14ac:dyDescent="0.2">
      <c r="C158" s="151"/>
    </row>
    <row r="159" spans="3:3" s="6" customFormat="1" x14ac:dyDescent="0.2">
      <c r="C159" s="151"/>
    </row>
    <row r="160" spans="3:3" s="6" customFormat="1" x14ac:dyDescent="0.2">
      <c r="C160" s="151"/>
    </row>
    <row r="161" spans="3:3" s="6" customFormat="1" x14ac:dyDescent="0.2">
      <c r="C161" s="151"/>
    </row>
    <row r="162" spans="3:3" s="6" customFormat="1" x14ac:dyDescent="0.2">
      <c r="C162" s="151"/>
    </row>
    <row r="163" spans="3:3" s="6" customFormat="1" x14ac:dyDescent="0.2">
      <c r="C163" s="151"/>
    </row>
    <row r="164" spans="3:3" s="6" customFormat="1" x14ac:dyDescent="0.2">
      <c r="C164" s="151"/>
    </row>
    <row r="165" spans="3:3" s="6" customFormat="1" x14ac:dyDescent="0.2">
      <c r="C165" s="151"/>
    </row>
    <row r="166" spans="3:3" s="6" customFormat="1" x14ac:dyDescent="0.2">
      <c r="C166" s="151"/>
    </row>
    <row r="167" spans="3:3" s="6" customFormat="1" x14ac:dyDescent="0.2">
      <c r="C167" s="151"/>
    </row>
    <row r="168" spans="3:3" s="6" customFormat="1" x14ac:dyDescent="0.2">
      <c r="C168" s="151"/>
    </row>
    <row r="169" spans="3:3" s="6" customFormat="1" x14ac:dyDescent="0.2">
      <c r="C169" s="151"/>
    </row>
    <row r="170" spans="3:3" s="6" customFormat="1" x14ac:dyDescent="0.2">
      <c r="C170" s="151"/>
    </row>
    <row r="171" spans="3:3" s="6" customFormat="1" x14ac:dyDescent="0.2">
      <c r="C171" s="151"/>
    </row>
    <row r="172" spans="3:3" s="6" customFormat="1" x14ac:dyDescent="0.2">
      <c r="C172" s="151"/>
    </row>
    <row r="173" spans="3:3" s="6" customFormat="1" x14ac:dyDescent="0.2">
      <c r="C173" s="151"/>
    </row>
    <row r="174" spans="3:3" s="6" customFormat="1" x14ac:dyDescent="0.2">
      <c r="C174" s="151"/>
    </row>
    <row r="175" spans="3:3" s="6" customFormat="1" x14ac:dyDescent="0.2">
      <c r="C175" s="151"/>
    </row>
    <row r="176" spans="3:3" s="6" customFormat="1" x14ac:dyDescent="0.2">
      <c r="C176" s="151"/>
    </row>
    <row r="177" spans="3:3" s="6" customFormat="1" x14ac:dyDescent="0.2">
      <c r="C177" s="151"/>
    </row>
    <row r="178" spans="3:3" s="6" customFormat="1" x14ac:dyDescent="0.2">
      <c r="C178" s="151"/>
    </row>
    <row r="179" spans="3:3" s="6" customFormat="1" x14ac:dyDescent="0.2">
      <c r="C179" s="151"/>
    </row>
    <row r="180" spans="3:3" s="6" customFormat="1" x14ac:dyDescent="0.2">
      <c r="C180" s="151"/>
    </row>
    <row r="181" spans="3:3" s="6" customFormat="1" x14ac:dyDescent="0.2">
      <c r="C181" s="151"/>
    </row>
    <row r="182" spans="3:3" s="6" customFormat="1" x14ac:dyDescent="0.2">
      <c r="C182" s="151"/>
    </row>
    <row r="183" spans="3:3" s="6" customFormat="1" x14ac:dyDescent="0.2">
      <c r="C183" s="151"/>
    </row>
    <row r="184" spans="3:3" s="6" customFormat="1" x14ac:dyDescent="0.2">
      <c r="C184" s="151"/>
    </row>
    <row r="185" spans="3:3" s="6" customFormat="1" x14ac:dyDescent="0.2">
      <c r="C185" s="151"/>
    </row>
    <row r="186" spans="3:3" s="6" customFormat="1" x14ac:dyDescent="0.2">
      <c r="C186" s="151"/>
    </row>
    <row r="187" spans="3:3" s="6" customFormat="1" x14ac:dyDescent="0.2">
      <c r="C187" s="151"/>
    </row>
    <row r="188" spans="3:3" s="6" customFormat="1" x14ac:dyDescent="0.2">
      <c r="C188" s="151"/>
    </row>
    <row r="189" spans="3:3" s="6" customFormat="1" x14ac:dyDescent="0.2">
      <c r="C189" s="151"/>
    </row>
    <row r="190" spans="3:3" s="6" customFormat="1" x14ac:dyDescent="0.2">
      <c r="C190" s="151"/>
    </row>
    <row r="191" spans="3:3" s="6" customFormat="1" x14ac:dyDescent="0.2">
      <c r="C191" s="151"/>
    </row>
    <row r="192" spans="3:3" s="6" customFormat="1" x14ac:dyDescent="0.2">
      <c r="C192" s="151"/>
    </row>
    <row r="193" spans="3:3" s="6" customFormat="1" x14ac:dyDescent="0.2">
      <c r="C193" s="151"/>
    </row>
    <row r="194" spans="3:3" s="6" customFormat="1" x14ac:dyDescent="0.2">
      <c r="C194" s="151"/>
    </row>
    <row r="195" spans="3:3" s="6" customFormat="1" x14ac:dyDescent="0.2">
      <c r="C195" s="151"/>
    </row>
    <row r="196" spans="3:3" s="6" customFormat="1" x14ac:dyDescent="0.2">
      <c r="C196" s="151"/>
    </row>
    <row r="197" spans="3:3" s="6" customFormat="1" x14ac:dyDescent="0.2">
      <c r="C197" s="151"/>
    </row>
    <row r="198" spans="3:3" s="6" customFormat="1" x14ac:dyDescent="0.2">
      <c r="C198" s="151"/>
    </row>
    <row r="199" spans="3:3" s="6" customFormat="1" x14ac:dyDescent="0.2">
      <c r="C199" s="151"/>
    </row>
    <row r="200" spans="3:3" s="6" customFormat="1" x14ac:dyDescent="0.2">
      <c r="C200" s="151"/>
    </row>
    <row r="201" spans="3:3" s="6" customFormat="1" x14ac:dyDescent="0.2">
      <c r="C201" s="151"/>
    </row>
    <row r="202" spans="3:3" s="6" customFormat="1" x14ac:dyDescent="0.2">
      <c r="C202" s="151"/>
    </row>
    <row r="203" spans="3:3" s="6" customFormat="1" x14ac:dyDescent="0.2">
      <c r="C203" s="151"/>
    </row>
    <row r="204" spans="3:3" s="6" customFormat="1" x14ac:dyDescent="0.2">
      <c r="C204" s="151"/>
    </row>
    <row r="205" spans="3:3" s="6" customFormat="1" x14ac:dyDescent="0.2">
      <c r="C205" s="151"/>
    </row>
    <row r="206" spans="3:3" s="6" customFormat="1" x14ac:dyDescent="0.2">
      <c r="C206" s="151"/>
    </row>
    <row r="207" spans="3:3" s="6" customFormat="1" x14ac:dyDescent="0.2">
      <c r="C207" s="151"/>
    </row>
    <row r="208" spans="3:3" s="6" customFormat="1" x14ac:dyDescent="0.2">
      <c r="C208" s="151"/>
    </row>
    <row r="209" spans="3:3" s="6" customFormat="1" x14ac:dyDescent="0.2">
      <c r="C209" s="151"/>
    </row>
    <row r="210" spans="3:3" s="6" customFormat="1" x14ac:dyDescent="0.2">
      <c r="C210" s="151"/>
    </row>
    <row r="211" spans="3:3" s="6" customFormat="1" x14ac:dyDescent="0.2">
      <c r="C211" s="151"/>
    </row>
    <row r="212" spans="3:3" s="6" customFormat="1" x14ac:dyDescent="0.2">
      <c r="C212" s="151"/>
    </row>
    <row r="213" spans="3:3" s="6" customFormat="1" x14ac:dyDescent="0.2">
      <c r="C213" s="151"/>
    </row>
    <row r="214" spans="3:3" s="6" customFormat="1" x14ac:dyDescent="0.2">
      <c r="C214" s="151"/>
    </row>
    <row r="215" spans="3:3" s="6" customFormat="1" x14ac:dyDescent="0.2">
      <c r="C215" s="151"/>
    </row>
    <row r="216" spans="3:3" s="6" customFormat="1" x14ac:dyDescent="0.2">
      <c r="C216" s="151"/>
    </row>
    <row r="217" spans="3:3" s="6" customFormat="1" x14ac:dyDescent="0.2">
      <c r="C217" s="151"/>
    </row>
    <row r="218" spans="3:3" s="6" customFormat="1" x14ac:dyDescent="0.2">
      <c r="C218" s="151"/>
    </row>
    <row r="219" spans="3:3" s="6" customFormat="1" x14ac:dyDescent="0.2">
      <c r="C219" s="151"/>
    </row>
    <row r="220" spans="3:3" s="6" customFormat="1" x14ac:dyDescent="0.2">
      <c r="C220" s="151"/>
    </row>
    <row r="221" spans="3:3" s="6" customFormat="1" x14ac:dyDescent="0.2">
      <c r="C221" s="151"/>
    </row>
    <row r="222" spans="3:3" s="6" customFormat="1" x14ac:dyDescent="0.2">
      <c r="C222" s="151"/>
    </row>
    <row r="223" spans="3:3" s="6" customFormat="1" x14ac:dyDescent="0.2">
      <c r="C223" s="151"/>
    </row>
    <row r="224" spans="3:3" s="6" customFormat="1" x14ac:dyDescent="0.2">
      <c r="C224" s="151"/>
    </row>
    <row r="225" spans="3:3" s="6" customFormat="1" x14ac:dyDescent="0.2">
      <c r="C225" s="151"/>
    </row>
    <row r="226" spans="3:3" s="6" customFormat="1" x14ac:dyDescent="0.2">
      <c r="C226" s="151"/>
    </row>
    <row r="227" spans="3:3" s="6" customFormat="1" x14ac:dyDescent="0.2">
      <c r="C227" s="151"/>
    </row>
    <row r="228" spans="3:3" s="6" customFormat="1" x14ac:dyDescent="0.2">
      <c r="C228" s="151"/>
    </row>
    <row r="229" spans="3:3" s="6" customFormat="1" x14ac:dyDescent="0.2">
      <c r="C229" s="151"/>
    </row>
    <row r="230" spans="3:3" s="6" customFormat="1" x14ac:dyDescent="0.2">
      <c r="C230" s="151"/>
    </row>
    <row r="231" spans="3:3" s="6" customFormat="1" x14ac:dyDescent="0.2">
      <c r="C231" s="151"/>
    </row>
    <row r="232" spans="3:3" s="6" customFormat="1" x14ac:dyDescent="0.2">
      <c r="C232" s="151"/>
    </row>
    <row r="233" spans="3:3" s="6" customFormat="1" x14ac:dyDescent="0.2">
      <c r="C233" s="151"/>
    </row>
    <row r="234" spans="3:3" s="6" customFormat="1" x14ac:dyDescent="0.2">
      <c r="C234" s="151"/>
    </row>
    <row r="235" spans="3:3" s="6" customFormat="1" x14ac:dyDescent="0.2">
      <c r="C235" s="151"/>
    </row>
    <row r="236" spans="3:3" s="6" customFormat="1" x14ac:dyDescent="0.2">
      <c r="C236" s="151"/>
    </row>
    <row r="237" spans="3:3" s="6" customFormat="1" x14ac:dyDescent="0.2">
      <c r="C237" s="151"/>
    </row>
    <row r="238" spans="3:3" s="6" customFormat="1" x14ac:dyDescent="0.2">
      <c r="C238" s="151"/>
    </row>
    <row r="239" spans="3:3" s="6" customFormat="1" x14ac:dyDescent="0.2">
      <c r="C239" s="151"/>
    </row>
    <row r="240" spans="3:3" s="6" customFormat="1" x14ac:dyDescent="0.2">
      <c r="C240" s="151"/>
    </row>
    <row r="241" spans="3:3" s="6" customFormat="1" x14ac:dyDescent="0.2">
      <c r="C241" s="151"/>
    </row>
    <row r="242" spans="3:3" s="6" customFormat="1" x14ac:dyDescent="0.2">
      <c r="C242" s="151"/>
    </row>
    <row r="243" spans="3:3" s="6" customFormat="1" x14ac:dyDescent="0.2">
      <c r="C243" s="151"/>
    </row>
    <row r="244" spans="3:3" s="6" customFormat="1" x14ac:dyDescent="0.2">
      <c r="C244" s="151"/>
    </row>
    <row r="245" spans="3:3" s="6" customFormat="1" x14ac:dyDescent="0.2">
      <c r="C245" s="151"/>
    </row>
    <row r="246" spans="3:3" s="6" customFormat="1" x14ac:dyDescent="0.2">
      <c r="C246" s="151"/>
    </row>
    <row r="247" spans="3:3" s="6" customFormat="1" x14ac:dyDescent="0.2">
      <c r="C247" s="151"/>
    </row>
    <row r="248" spans="3:3" s="6" customFormat="1" x14ac:dyDescent="0.2">
      <c r="C248" s="151"/>
    </row>
    <row r="249" spans="3:3" s="6" customFormat="1" x14ac:dyDescent="0.2">
      <c r="C249" s="151"/>
    </row>
    <row r="250" spans="3:3" s="6" customFormat="1" x14ac:dyDescent="0.2">
      <c r="C250" s="151"/>
    </row>
    <row r="251" spans="3:3" s="6" customFormat="1" x14ac:dyDescent="0.2">
      <c r="C251" s="151"/>
    </row>
    <row r="252" spans="3:3" s="6" customFormat="1" x14ac:dyDescent="0.2">
      <c r="C252" s="151"/>
    </row>
    <row r="253" spans="3:3" s="6" customFormat="1" x14ac:dyDescent="0.2">
      <c r="C253" s="151"/>
    </row>
    <row r="254" spans="3:3" s="6" customFormat="1" x14ac:dyDescent="0.2">
      <c r="C254" s="151"/>
    </row>
    <row r="255" spans="3:3" s="6" customFormat="1" x14ac:dyDescent="0.2">
      <c r="C255" s="151"/>
    </row>
    <row r="256" spans="3:3" s="6" customFormat="1" x14ac:dyDescent="0.2">
      <c r="C256" s="151"/>
    </row>
    <row r="257" spans="3:3" s="6" customFormat="1" x14ac:dyDescent="0.2">
      <c r="C257" s="151"/>
    </row>
    <row r="258" spans="3:3" s="6" customFormat="1" x14ac:dyDescent="0.2">
      <c r="C258" s="151"/>
    </row>
    <row r="259" spans="3:3" s="6" customFormat="1" x14ac:dyDescent="0.2">
      <c r="C259" s="151"/>
    </row>
    <row r="260" spans="3:3" s="6" customFormat="1" x14ac:dyDescent="0.2">
      <c r="C260" s="151"/>
    </row>
    <row r="261" spans="3:3" s="6" customFormat="1" x14ac:dyDescent="0.2">
      <c r="C261" s="151"/>
    </row>
    <row r="262" spans="3:3" s="6" customFormat="1" x14ac:dyDescent="0.2">
      <c r="C262" s="151"/>
    </row>
    <row r="263" spans="3:3" s="6" customFormat="1" x14ac:dyDescent="0.2">
      <c r="C263" s="151"/>
    </row>
    <row r="264" spans="3:3" s="6" customFormat="1" x14ac:dyDescent="0.2">
      <c r="C264" s="151"/>
    </row>
    <row r="265" spans="3:3" s="6" customFormat="1" x14ac:dyDescent="0.2">
      <c r="C265" s="151"/>
    </row>
    <row r="266" spans="3:3" s="6" customFormat="1" x14ac:dyDescent="0.2">
      <c r="C266" s="151"/>
    </row>
    <row r="267" spans="3:3" s="6" customFormat="1" x14ac:dyDescent="0.2">
      <c r="C267" s="151"/>
    </row>
    <row r="268" spans="3:3" s="6" customFormat="1" x14ac:dyDescent="0.2">
      <c r="C268" s="151"/>
    </row>
    <row r="269" spans="3:3" s="6" customFormat="1" x14ac:dyDescent="0.2">
      <c r="C269" s="151"/>
    </row>
    <row r="270" spans="3:3" s="6" customFormat="1" x14ac:dyDescent="0.2">
      <c r="C270" s="151"/>
    </row>
    <row r="271" spans="3:3" s="6" customFormat="1" x14ac:dyDescent="0.2">
      <c r="C271" s="151"/>
    </row>
    <row r="272" spans="3:3" s="6" customFormat="1" x14ac:dyDescent="0.2">
      <c r="C272" s="151"/>
    </row>
    <row r="273" spans="3:3" s="6" customFormat="1" x14ac:dyDescent="0.2">
      <c r="C273" s="151"/>
    </row>
    <row r="274" spans="3:3" s="6" customFormat="1" x14ac:dyDescent="0.2">
      <c r="C274" s="151"/>
    </row>
    <row r="275" spans="3:3" s="6" customFormat="1" x14ac:dyDescent="0.2">
      <c r="C275" s="151"/>
    </row>
    <row r="276" spans="3:3" s="6" customFormat="1" x14ac:dyDescent="0.2">
      <c r="C276" s="151"/>
    </row>
    <row r="277" spans="3:3" s="6" customFormat="1" x14ac:dyDescent="0.2">
      <c r="C277" s="151"/>
    </row>
    <row r="278" spans="3:3" s="6" customFormat="1" x14ac:dyDescent="0.2">
      <c r="C278" s="151"/>
    </row>
    <row r="279" spans="3:3" s="6" customFormat="1" x14ac:dyDescent="0.2">
      <c r="C279" s="151"/>
    </row>
    <row r="280" spans="3:3" s="6" customFormat="1" x14ac:dyDescent="0.2">
      <c r="C280" s="151"/>
    </row>
    <row r="281" spans="3:3" s="6" customFormat="1" x14ac:dyDescent="0.2">
      <c r="C281" s="151"/>
    </row>
    <row r="282" spans="3:3" s="6" customFormat="1" x14ac:dyDescent="0.2">
      <c r="C282" s="151"/>
    </row>
    <row r="283" spans="3:3" s="6" customFormat="1" x14ac:dyDescent="0.2">
      <c r="C283" s="151"/>
    </row>
    <row r="284" spans="3:3" s="6" customFormat="1" x14ac:dyDescent="0.2">
      <c r="C284" s="151"/>
    </row>
    <row r="285" spans="3:3" s="6" customFormat="1" x14ac:dyDescent="0.2">
      <c r="C285" s="151"/>
    </row>
    <row r="286" spans="3:3" s="6" customFormat="1" x14ac:dyDescent="0.2">
      <c r="C286" s="151"/>
    </row>
    <row r="287" spans="3:3" s="6" customFormat="1" x14ac:dyDescent="0.2">
      <c r="C287" s="151"/>
    </row>
    <row r="288" spans="3:3" s="6" customFormat="1" x14ac:dyDescent="0.2">
      <c r="C288" s="151"/>
    </row>
    <row r="289" spans="3:3" s="6" customFormat="1" x14ac:dyDescent="0.2">
      <c r="C289" s="151"/>
    </row>
    <row r="290" spans="3:3" s="6" customFormat="1" x14ac:dyDescent="0.2">
      <c r="C290" s="151"/>
    </row>
    <row r="291" spans="3:3" s="6" customFormat="1" x14ac:dyDescent="0.2">
      <c r="C291" s="151"/>
    </row>
    <row r="292" spans="3:3" s="6" customFormat="1" x14ac:dyDescent="0.2">
      <c r="C292" s="151"/>
    </row>
    <row r="293" spans="3:3" s="6" customFormat="1" x14ac:dyDescent="0.2">
      <c r="C293" s="151"/>
    </row>
    <row r="294" spans="3:3" s="6" customFormat="1" x14ac:dyDescent="0.2">
      <c r="C294" s="151"/>
    </row>
    <row r="295" spans="3:3" s="6" customFormat="1" x14ac:dyDescent="0.2">
      <c r="C295" s="151"/>
    </row>
    <row r="296" spans="3:3" s="6" customFormat="1" x14ac:dyDescent="0.2">
      <c r="C296" s="151"/>
    </row>
    <row r="297" spans="3:3" s="6" customFormat="1" x14ac:dyDescent="0.2">
      <c r="C297" s="151"/>
    </row>
    <row r="298" spans="3:3" s="6" customFormat="1" x14ac:dyDescent="0.2">
      <c r="C298" s="151"/>
    </row>
    <row r="299" spans="3:3" s="6" customFormat="1" x14ac:dyDescent="0.2">
      <c r="C299" s="151"/>
    </row>
    <row r="300" spans="3:3" s="6" customFormat="1" x14ac:dyDescent="0.2">
      <c r="C300" s="151"/>
    </row>
    <row r="301" spans="3:3" s="6" customFormat="1" x14ac:dyDescent="0.2">
      <c r="C301" s="151"/>
    </row>
    <row r="302" spans="3:3" s="6" customFormat="1" x14ac:dyDescent="0.2">
      <c r="C302" s="151"/>
    </row>
    <row r="303" spans="3:3" s="6" customFormat="1" x14ac:dyDescent="0.2">
      <c r="C303" s="151"/>
    </row>
    <row r="304" spans="3:3" s="6" customFormat="1" x14ac:dyDescent="0.2">
      <c r="C304" s="151"/>
    </row>
    <row r="305" spans="3:3" s="6" customFormat="1" x14ac:dyDescent="0.2">
      <c r="C305" s="151"/>
    </row>
    <row r="306" spans="3:3" s="6" customFormat="1" x14ac:dyDescent="0.2">
      <c r="C306" s="151"/>
    </row>
    <row r="307" spans="3:3" s="6" customFormat="1" x14ac:dyDescent="0.2">
      <c r="C307" s="151"/>
    </row>
    <row r="308" spans="3:3" s="6" customFormat="1" x14ac:dyDescent="0.2">
      <c r="C308" s="151"/>
    </row>
    <row r="309" spans="3:3" s="6" customFormat="1" x14ac:dyDescent="0.2">
      <c r="C309" s="151"/>
    </row>
    <row r="310" spans="3:3" s="6" customFormat="1" x14ac:dyDescent="0.2">
      <c r="C310" s="151"/>
    </row>
    <row r="311" spans="3:3" s="6" customFormat="1" x14ac:dyDescent="0.2">
      <c r="C311" s="151"/>
    </row>
    <row r="312" spans="3:3" s="6" customFormat="1" x14ac:dyDescent="0.2">
      <c r="C312" s="151"/>
    </row>
    <row r="313" spans="3:3" s="6" customFormat="1" x14ac:dyDescent="0.2">
      <c r="C313" s="151"/>
    </row>
    <row r="314" spans="3:3" s="6" customFormat="1" x14ac:dyDescent="0.2">
      <c r="C314" s="151"/>
    </row>
    <row r="315" spans="3:3" s="6" customFormat="1" x14ac:dyDescent="0.2">
      <c r="C315" s="151"/>
    </row>
    <row r="316" spans="3:3" s="6" customFormat="1" x14ac:dyDescent="0.2">
      <c r="C316" s="151"/>
    </row>
    <row r="317" spans="3:3" s="6" customFormat="1" x14ac:dyDescent="0.2">
      <c r="C317" s="151"/>
    </row>
    <row r="318" spans="3:3" s="6" customFormat="1" x14ac:dyDescent="0.2">
      <c r="C318" s="151"/>
    </row>
    <row r="319" spans="3:3" s="6" customFormat="1" x14ac:dyDescent="0.2">
      <c r="C319" s="151"/>
    </row>
    <row r="320" spans="3:3" s="6" customFormat="1" x14ac:dyDescent="0.2">
      <c r="C320" s="151"/>
    </row>
    <row r="321" spans="3:3" s="6" customFormat="1" x14ac:dyDescent="0.2">
      <c r="C321" s="151"/>
    </row>
    <row r="322" spans="3:3" s="6" customFormat="1" x14ac:dyDescent="0.2">
      <c r="C322" s="151"/>
    </row>
    <row r="323" spans="3:3" s="6" customFormat="1" x14ac:dyDescent="0.2">
      <c r="C323" s="151"/>
    </row>
    <row r="324" spans="3:3" s="6" customFormat="1" x14ac:dyDescent="0.2">
      <c r="C324" s="151"/>
    </row>
    <row r="325" spans="3:3" s="6" customFormat="1" x14ac:dyDescent="0.2">
      <c r="C325" s="151"/>
    </row>
    <row r="326" spans="3:3" s="6" customFormat="1" x14ac:dyDescent="0.2">
      <c r="C326" s="151"/>
    </row>
    <row r="327" spans="3:3" s="6" customFormat="1" x14ac:dyDescent="0.2">
      <c r="C327" s="151"/>
    </row>
    <row r="328" spans="3:3" s="6" customFormat="1" x14ac:dyDescent="0.2">
      <c r="C328" s="151"/>
    </row>
    <row r="329" spans="3:3" s="6" customFormat="1" x14ac:dyDescent="0.2">
      <c r="C329" s="151"/>
    </row>
    <row r="330" spans="3:3" s="6" customFormat="1" x14ac:dyDescent="0.2">
      <c r="C330" s="151"/>
    </row>
    <row r="331" spans="3:3" s="6" customFormat="1" x14ac:dyDescent="0.2">
      <c r="C331" s="151"/>
    </row>
    <row r="332" spans="3:3" s="6" customFormat="1" x14ac:dyDescent="0.2">
      <c r="C332" s="151"/>
    </row>
    <row r="333" spans="3:3" s="6" customFormat="1" x14ac:dyDescent="0.2">
      <c r="C333" s="151"/>
    </row>
    <row r="334" spans="3:3" s="6" customFormat="1" x14ac:dyDescent="0.2">
      <c r="C334" s="151"/>
    </row>
    <row r="335" spans="3:3" s="6" customFormat="1" x14ac:dyDescent="0.2">
      <c r="C335" s="151"/>
    </row>
    <row r="336" spans="3:3" s="6" customFormat="1" x14ac:dyDescent="0.2">
      <c r="C336" s="151"/>
    </row>
    <row r="337" spans="3:3" s="6" customFormat="1" x14ac:dyDescent="0.2">
      <c r="C337" s="151"/>
    </row>
    <row r="338" spans="3:3" s="6" customFormat="1" x14ac:dyDescent="0.2">
      <c r="C338" s="151"/>
    </row>
    <row r="339" spans="3:3" s="6" customFormat="1" x14ac:dyDescent="0.2">
      <c r="C339" s="151"/>
    </row>
    <row r="340" spans="3:3" s="6" customFormat="1" x14ac:dyDescent="0.2">
      <c r="C340" s="151"/>
    </row>
    <row r="341" spans="3:3" s="6" customFormat="1" x14ac:dyDescent="0.2">
      <c r="C341" s="151"/>
    </row>
    <row r="342" spans="3:3" s="6" customFormat="1" x14ac:dyDescent="0.2">
      <c r="C342" s="151"/>
    </row>
    <row r="343" spans="3:3" s="6" customFormat="1" x14ac:dyDescent="0.2">
      <c r="C343" s="151"/>
    </row>
    <row r="344" spans="3:3" s="6" customFormat="1" x14ac:dyDescent="0.2">
      <c r="C344" s="151"/>
    </row>
    <row r="345" spans="3:3" s="6" customFormat="1" x14ac:dyDescent="0.2">
      <c r="C345" s="151"/>
    </row>
    <row r="346" spans="3:3" s="6" customFormat="1" x14ac:dyDescent="0.2">
      <c r="C346" s="151"/>
    </row>
    <row r="347" spans="3:3" s="6" customFormat="1" x14ac:dyDescent="0.2">
      <c r="C347" s="151"/>
    </row>
    <row r="348" spans="3:3" s="6" customFormat="1" x14ac:dyDescent="0.2">
      <c r="C348" s="151"/>
    </row>
    <row r="349" spans="3:3" s="6" customFormat="1" x14ac:dyDescent="0.2">
      <c r="C349" s="151"/>
    </row>
    <row r="350" spans="3:3" s="6" customFormat="1" x14ac:dyDescent="0.2">
      <c r="C350" s="151"/>
    </row>
    <row r="351" spans="3:3" s="6" customFormat="1" x14ac:dyDescent="0.2">
      <c r="C351" s="151"/>
    </row>
    <row r="352" spans="3:3" s="6" customFormat="1" x14ac:dyDescent="0.2">
      <c r="C352" s="151"/>
    </row>
    <row r="353" spans="3:3" s="6" customFormat="1" x14ac:dyDescent="0.2">
      <c r="C353" s="151"/>
    </row>
    <row r="354" spans="3:3" s="6" customFormat="1" x14ac:dyDescent="0.2">
      <c r="C354" s="151"/>
    </row>
    <row r="355" spans="3:3" s="6" customFormat="1" x14ac:dyDescent="0.2">
      <c r="C355" s="151"/>
    </row>
    <row r="356" spans="3:3" s="6" customFormat="1" x14ac:dyDescent="0.2">
      <c r="C356" s="151"/>
    </row>
    <row r="357" spans="3:3" s="6" customFormat="1" x14ac:dyDescent="0.2">
      <c r="C357" s="151"/>
    </row>
    <row r="358" spans="3:3" s="6" customFormat="1" x14ac:dyDescent="0.2">
      <c r="C358" s="151"/>
    </row>
    <row r="359" spans="3:3" s="6" customFormat="1" x14ac:dyDescent="0.2">
      <c r="C359" s="151"/>
    </row>
    <row r="360" spans="3:3" s="6" customFormat="1" x14ac:dyDescent="0.2">
      <c r="C360" s="151"/>
    </row>
    <row r="361" spans="3:3" s="6" customFormat="1" x14ac:dyDescent="0.2">
      <c r="C361" s="151"/>
    </row>
    <row r="362" spans="3:3" s="6" customFormat="1" x14ac:dyDescent="0.2">
      <c r="C362" s="151"/>
    </row>
    <row r="363" spans="3:3" s="6" customFormat="1" x14ac:dyDescent="0.2">
      <c r="C363" s="151"/>
    </row>
    <row r="364" spans="3:3" s="6" customFormat="1" x14ac:dyDescent="0.2">
      <c r="C364" s="151"/>
    </row>
    <row r="365" spans="3:3" s="6" customFormat="1" x14ac:dyDescent="0.2">
      <c r="C365" s="151"/>
    </row>
    <row r="366" spans="3:3" s="6" customFormat="1" x14ac:dyDescent="0.2">
      <c r="C366" s="151"/>
    </row>
    <row r="367" spans="3:3" s="6" customFormat="1" x14ac:dyDescent="0.2">
      <c r="C367" s="151"/>
    </row>
    <row r="368" spans="3:3" s="6" customFormat="1" x14ac:dyDescent="0.2">
      <c r="C368" s="151"/>
    </row>
    <row r="369" spans="3:3" s="6" customFormat="1" x14ac:dyDescent="0.2">
      <c r="C369" s="151"/>
    </row>
    <row r="370" spans="3:3" s="6" customFormat="1" x14ac:dyDescent="0.2">
      <c r="C370" s="151"/>
    </row>
    <row r="371" spans="3:3" s="6" customFormat="1" x14ac:dyDescent="0.2">
      <c r="C371" s="151"/>
    </row>
    <row r="372" spans="3:3" s="6" customFormat="1" x14ac:dyDescent="0.2">
      <c r="C372" s="151"/>
    </row>
    <row r="373" spans="3:3" s="6" customFormat="1" x14ac:dyDescent="0.2">
      <c r="C373" s="151"/>
    </row>
    <row r="374" spans="3:3" s="6" customFormat="1" x14ac:dyDescent="0.2">
      <c r="C374" s="151"/>
    </row>
    <row r="375" spans="3:3" s="6" customFormat="1" x14ac:dyDescent="0.2">
      <c r="C375" s="151"/>
    </row>
    <row r="376" spans="3:3" s="6" customFormat="1" x14ac:dyDescent="0.2">
      <c r="C376" s="151"/>
    </row>
    <row r="377" spans="3:3" s="6" customFormat="1" x14ac:dyDescent="0.2">
      <c r="C377" s="151"/>
    </row>
    <row r="378" spans="3:3" s="6" customFormat="1" x14ac:dyDescent="0.2">
      <c r="C378" s="151"/>
    </row>
    <row r="379" spans="3:3" s="6" customFormat="1" x14ac:dyDescent="0.2">
      <c r="C379" s="151"/>
    </row>
    <row r="380" spans="3:3" s="6" customFormat="1" x14ac:dyDescent="0.2">
      <c r="C380" s="151"/>
    </row>
    <row r="381" spans="3:3" s="6" customFormat="1" x14ac:dyDescent="0.2">
      <c r="C381" s="151"/>
    </row>
    <row r="382" spans="3:3" s="6" customFormat="1" x14ac:dyDescent="0.2">
      <c r="C382" s="151"/>
    </row>
    <row r="383" spans="3:3" s="6" customFormat="1" x14ac:dyDescent="0.2">
      <c r="C383" s="151"/>
    </row>
    <row r="384" spans="3:3" s="6" customFormat="1" x14ac:dyDescent="0.2">
      <c r="C384" s="151"/>
    </row>
    <row r="385" spans="3:3" s="6" customFormat="1" x14ac:dyDescent="0.2">
      <c r="C385" s="151"/>
    </row>
    <row r="386" spans="3:3" s="6" customFormat="1" x14ac:dyDescent="0.2">
      <c r="C386" s="151"/>
    </row>
    <row r="387" spans="3:3" s="6" customFormat="1" x14ac:dyDescent="0.2">
      <c r="C387" s="151"/>
    </row>
    <row r="388" spans="3:3" s="6" customFormat="1" x14ac:dyDescent="0.2">
      <c r="C388" s="151"/>
    </row>
    <row r="389" spans="3:3" s="6" customFormat="1" x14ac:dyDescent="0.2">
      <c r="C389" s="151"/>
    </row>
    <row r="390" spans="3:3" s="6" customFormat="1" x14ac:dyDescent="0.2">
      <c r="C390" s="151"/>
    </row>
    <row r="391" spans="3:3" s="6" customFormat="1" x14ac:dyDescent="0.2">
      <c r="C391" s="151"/>
    </row>
    <row r="392" spans="3:3" s="6" customFormat="1" x14ac:dyDescent="0.2">
      <c r="C392" s="151"/>
    </row>
    <row r="393" spans="3:3" s="6" customFormat="1" x14ac:dyDescent="0.2">
      <c r="C393" s="151"/>
    </row>
    <row r="394" spans="3:3" s="6" customFormat="1" x14ac:dyDescent="0.2">
      <c r="C394" s="151"/>
    </row>
    <row r="395" spans="3:3" s="6" customFormat="1" x14ac:dyDescent="0.2">
      <c r="C395" s="151"/>
    </row>
    <row r="396" spans="3:3" s="6" customFormat="1" x14ac:dyDescent="0.2">
      <c r="C396" s="151"/>
    </row>
    <row r="397" spans="3:3" s="6" customFormat="1" x14ac:dyDescent="0.2">
      <c r="C397" s="151"/>
    </row>
    <row r="398" spans="3:3" s="6" customFormat="1" x14ac:dyDescent="0.2">
      <c r="C398" s="151"/>
    </row>
    <row r="399" spans="3:3" s="6" customFormat="1" x14ac:dyDescent="0.2">
      <c r="C399" s="151"/>
    </row>
    <row r="400" spans="3:3" s="6" customFormat="1" x14ac:dyDescent="0.2">
      <c r="C400" s="151"/>
    </row>
    <row r="401" spans="3:3" s="6" customFormat="1" x14ac:dyDescent="0.2">
      <c r="C401" s="151"/>
    </row>
    <row r="402" spans="3:3" s="6" customFormat="1" x14ac:dyDescent="0.2">
      <c r="C402" s="151"/>
    </row>
    <row r="403" spans="3:3" s="6" customFormat="1" x14ac:dyDescent="0.2">
      <c r="C403" s="151"/>
    </row>
    <row r="404" spans="3:3" s="6" customFormat="1" x14ac:dyDescent="0.2">
      <c r="C404" s="151"/>
    </row>
    <row r="405" spans="3:3" s="6" customFormat="1" x14ac:dyDescent="0.2">
      <c r="C405" s="151"/>
    </row>
    <row r="406" spans="3:3" s="6" customFormat="1" x14ac:dyDescent="0.2">
      <c r="C406" s="151"/>
    </row>
    <row r="407" spans="3:3" s="6" customFormat="1" x14ac:dyDescent="0.2">
      <c r="C407" s="151"/>
    </row>
    <row r="408" spans="3:3" s="6" customFormat="1" x14ac:dyDescent="0.2">
      <c r="C408" s="151"/>
    </row>
    <row r="409" spans="3:3" s="6" customFormat="1" x14ac:dyDescent="0.2">
      <c r="C409" s="151"/>
    </row>
    <row r="410" spans="3:3" s="6" customFormat="1" x14ac:dyDescent="0.2">
      <c r="C410" s="151"/>
    </row>
    <row r="411" spans="3:3" s="6" customFormat="1" x14ac:dyDescent="0.2">
      <c r="C411" s="151"/>
    </row>
    <row r="412" spans="3:3" s="6" customFormat="1" x14ac:dyDescent="0.2">
      <c r="C412" s="151"/>
    </row>
    <row r="413" spans="3:3" s="6" customFormat="1" x14ac:dyDescent="0.2">
      <c r="C413" s="151"/>
    </row>
    <row r="414" spans="3:3" s="6" customFormat="1" x14ac:dyDescent="0.2">
      <c r="C414" s="151"/>
    </row>
    <row r="415" spans="3:3" s="6" customFormat="1" x14ac:dyDescent="0.2">
      <c r="C415" s="151"/>
    </row>
    <row r="416" spans="3:3" s="6" customFormat="1" x14ac:dyDescent="0.2">
      <c r="C416" s="151"/>
    </row>
    <row r="417" spans="3:3" s="6" customFormat="1" x14ac:dyDescent="0.2">
      <c r="C417" s="151"/>
    </row>
    <row r="418" spans="3:3" s="6" customFormat="1" x14ac:dyDescent="0.2">
      <c r="C418" s="151"/>
    </row>
    <row r="419" spans="3:3" s="6" customFormat="1" x14ac:dyDescent="0.2">
      <c r="C419" s="151"/>
    </row>
    <row r="420" spans="3:3" s="6" customFormat="1" x14ac:dyDescent="0.2">
      <c r="C420" s="151"/>
    </row>
    <row r="421" spans="3:3" s="6" customFormat="1" x14ac:dyDescent="0.2">
      <c r="C421" s="151"/>
    </row>
    <row r="422" spans="3:3" s="6" customFormat="1" x14ac:dyDescent="0.2">
      <c r="C422" s="151"/>
    </row>
    <row r="423" spans="3:3" s="6" customFormat="1" x14ac:dyDescent="0.2">
      <c r="C423" s="151"/>
    </row>
    <row r="424" spans="3:3" s="6" customFormat="1" x14ac:dyDescent="0.2">
      <c r="C424" s="151"/>
    </row>
    <row r="425" spans="3:3" s="6" customFormat="1" x14ac:dyDescent="0.2">
      <c r="C425" s="151"/>
    </row>
    <row r="426" spans="3:3" s="6" customFormat="1" x14ac:dyDescent="0.2">
      <c r="C426" s="151"/>
    </row>
    <row r="427" spans="3:3" s="6" customFormat="1" x14ac:dyDescent="0.2">
      <c r="C427" s="151"/>
    </row>
    <row r="428" spans="3:3" s="6" customFormat="1" x14ac:dyDescent="0.2">
      <c r="C428" s="151"/>
    </row>
    <row r="429" spans="3:3" s="6" customFormat="1" x14ac:dyDescent="0.2">
      <c r="C429" s="151"/>
    </row>
    <row r="430" spans="3:3" s="6" customFormat="1" x14ac:dyDescent="0.2">
      <c r="C430" s="151"/>
    </row>
    <row r="431" spans="3:3" s="6" customFormat="1" x14ac:dyDescent="0.2">
      <c r="C431" s="151"/>
    </row>
    <row r="432" spans="3:3" s="6" customFormat="1" x14ac:dyDescent="0.2">
      <c r="C432" s="151"/>
    </row>
    <row r="433" spans="3:3" s="6" customFormat="1" x14ac:dyDescent="0.2">
      <c r="C433" s="151"/>
    </row>
    <row r="434" spans="3:3" s="6" customFormat="1" x14ac:dyDescent="0.2">
      <c r="C434" s="151"/>
    </row>
    <row r="435" spans="3:3" s="6" customFormat="1" x14ac:dyDescent="0.2">
      <c r="C435" s="151"/>
    </row>
    <row r="436" spans="3:3" s="6" customFormat="1" x14ac:dyDescent="0.2">
      <c r="C436" s="151"/>
    </row>
    <row r="437" spans="3:3" s="6" customFormat="1" x14ac:dyDescent="0.2">
      <c r="C437" s="151"/>
    </row>
    <row r="438" spans="3:3" s="6" customFormat="1" x14ac:dyDescent="0.2">
      <c r="C438" s="151"/>
    </row>
    <row r="439" spans="3:3" s="6" customFormat="1" x14ac:dyDescent="0.2">
      <c r="C439" s="151"/>
    </row>
    <row r="440" spans="3:3" s="6" customFormat="1" x14ac:dyDescent="0.2">
      <c r="C440" s="151"/>
    </row>
    <row r="441" spans="3:3" s="6" customFormat="1" x14ac:dyDescent="0.2">
      <c r="C441" s="151"/>
    </row>
    <row r="442" spans="3:3" s="6" customFormat="1" x14ac:dyDescent="0.2">
      <c r="C442" s="151"/>
    </row>
    <row r="443" spans="3:3" s="6" customFormat="1" x14ac:dyDescent="0.2">
      <c r="C443" s="151"/>
    </row>
    <row r="444" spans="3:3" s="6" customFormat="1" x14ac:dyDescent="0.2">
      <c r="C444" s="151"/>
    </row>
    <row r="445" spans="3:3" s="6" customFormat="1" x14ac:dyDescent="0.2">
      <c r="C445" s="151"/>
    </row>
    <row r="446" spans="3:3" s="6" customFormat="1" x14ac:dyDescent="0.2">
      <c r="C446" s="151"/>
    </row>
    <row r="447" spans="3:3" s="6" customFormat="1" x14ac:dyDescent="0.2">
      <c r="C447" s="151"/>
    </row>
    <row r="448" spans="3:3" s="6" customFormat="1" x14ac:dyDescent="0.2">
      <c r="C448" s="151"/>
    </row>
    <row r="449" spans="3:3" s="6" customFormat="1" x14ac:dyDescent="0.2">
      <c r="C449" s="151"/>
    </row>
    <row r="450" spans="3:3" s="6" customFormat="1" x14ac:dyDescent="0.2">
      <c r="C450" s="151"/>
    </row>
    <row r="451" spans="3:3" s="6" customFormat="1" x14ac:dyDescent="0.2">
      <c r="C451" s="151"/>
    </row>
    <row r="452" spans="3:3" s="6" customFormat="1" x14ac:dyDescent="0.2">
      <c r="C452" s="151"/>
    </row>
    <row r="453" spans="3:3" s="6" customFormat="1" x14ac:dyDescent="0.2">
      <c r="C453" s="151"/>
    </row>
    <row r="454" spans="3:3" s="6" customFormat="1" x14ac:dyDescent="0.2">
      <c r="C454" s="151"/>
    </row>
    <row r="455" spans="3:3" s="6" customFormat="1" x14ac:dyDescent="0.2">
      <c r="C455" s="151"/>
    </row>
    <row r="456" spans="3:3" s="6" customFormat="1" x14ac:dyDescent="0.2">
      <c r="C456" s="151"/>
    </row>
    <row r="457" spans="3:3" s="6" customFormat="1" x14ac:dyDescent="0.2">
      <c r="C457" s="151"/>
    </row>
    <row r="458" spans="3:3" s="6" customFormat="1" x14ac:dyDescent="0.2">
      <c r="C458" s="151"/>
    </row>
    <row r="459" spans="3:3" s="6" customFormat="1" x14ac:dyDescent="0.2">
      <c r="C459" s="151"/>
    </row>
    <row r="460" spans="3:3" s="6" customFormat="1" x14ac:dyDescent="0.2">
      <c r="C460" s="151"/>
    </row>
    <row r="461" spans="3:3" s="6" customFormat="1" x14ac:dyDescent="0.2">
      <c r="C461" s="151"/>
    </row>
    <row r="462" spans="3:3" s="6" customFormat="1" x14ac:dyDescent="0.2">
      <c r="C462" s="151"/>
    </row>
    <row r="463" spans="3:3" s="6" customFormat="1" x14ac:dyDescent="0.2">
      <c r="C463" s="151"/>
    </row>
    <row r="464" spans="3:3" s="6" customFormat="1" x14ac:dyDescent="0.2">
      <c r="C464" s="151"/>
    </row>
    <row r="465" spans="3:3" s="6" customFormat="1" x14ac:dyDescent="0.2">
      <c r="C465" s="151"/>
    </row>
    <row r="466" spans="3:3" s="6" customFormat="1" x14ac:dyDescent="0.2">
      <c r="C466" s="151"/>
    </row>
    <row r="467" spans="3:3" s="6" customFormat="1" x14ac:dyDescent="0.2">
      <c r="C467" s="151"/>
    </row>
    <row r="468" spans="3:3" s="6" customFormat="1" x14ac:dyDescent="0.2">
      <c r="C468" s="151"/>
    </row>
    <row r="469" spans="3:3" s="6" customFormat="1" x14ac:dyDescent="0.2">
      <c r="C469" s="151"/>
    </row>
    <row r="470" spans="3:3" s="6" customFormat="1" x14ac:dyDescent="0.2">
      <c r="C470" s="151"/>
    </row>
    <row r="471" spans="3:3" s="6" customFormat="1" x14ac:dyDescent="0.2">
      <c r="C471" s="151"/>
    </row>
    <row r="472" spans="3:3" s="6" customFormat="1" x14ac:dyDescent="0.2">
      <c r="C472" s="151"/>
    </row>
    <row r="473" spans="3:3" s="6" customFormat="1" x14ac:dyDescent="0.2">
      <c r="C473" s="151"/>
    </row>
    <row r="474" spans="3:3" s="6" customFormat="1" x14ac:dyDescent="0.2">
      <c r="C474" s="151"/>
    </row>
    <row r="475" spans="3:3" s="6" customFormat="1" x14ac:dyDescent="0.2">
      <c r="C475" s="151"/>
    </row>
    <row r="476" spans="3:3" s="6" customFormat="1" x14ac:dyDescent="0.2">
      <c r="C476" s="151"/>
    </row>
    <row r="477" spans="3:3" s="6" customFormat="1" x14ac:dyDescent="0.2">
      <c r="C477" s="151"/>
    </row>
    <row r="478" spans="3:3" s="6" customFormat="1" x14ac:dyDescent="0.2">
      <c r="C478" s="151"/>
    </row>
    <row r="479" spans="3:3" s="6" customFormat="1" x14ac:dyDescent="0.2">
      <c r="C479" s="151"/>
    </row>
    <row r="480" spans="3:3" s="6" customFormat="1" x14ac:dyDescent="0.2">
      <c r="C480" s="151"/>
    </row>
    <row r="481" spans="3:3" s="6" customFormat="1" x14ac:dyDescent="0.2">
      <c r="C481" s="151"/>
    </row>
    <row r="482" spans="3:3" s="6" customFormat="1" x14ac:dyDescent="0.2">
      <c r="C482" s="151"/>
    </row>
    <row r="483" spans="3:3" s="6" customFormat="1" x14ac:dyDescent="0.2">
      <c r="C483" s="151"/>
    </row>
    <row r="484" spans="3:3" s="6" customFormat="1" x14ac:dyDescent="0.2">
      <c r="C484" s="151"/>
    </row>
    <row r="485" spans="3:3" s="6" customFormat="1" x14ac:dyDescent="0.2">
      <c r="C485" s="151"/>
    </row>
    <row r="486" spans="3:3" s="6" customFormat="1" x14ac:dyDescent="0.2">
      <c r="C486" s="151"/>
    </row>
    <row r="487" spans="3:3" s="6" customFormat="1" x14ac:dyDescent="0.2">
      <c r="C487" s="151"/>
    </row>
    <row r="488" spans="3:3" s="6" customFormat="1" x14ac:dyDescent="0.2">
      <c r="C488" s="151"/>
    </row>
    <row r="489" spans="3:3" s="6" customFormat="1" x14ac:dyDescent="0.2">
      <c r="C489" s="151"/>
    </row>
    <row r="490" spans="3:3" s="6" customFormat="1" x14ac:dyDescent="0.2">
      <c r="C490" s="151"/>
    </row>
    <row r="491" spans="3:3" s="6" customFormat="1" x14ac:dyDescent="0.2">
      <c r="C491" s="151"/>
    </row>
    <row r="492" spans="3:3" s="6" customFormat="1" x14ac:dyDescent="0.2">
      <c r="C492" s="151"/>
    </row>
    <row r="493" spans="3:3" s="6" customFormat="1" x14ac:dyDescent="0.2">
      <c r="C493" s="151"/>
    </row>
    <row r="494" spans="3:3" s="6" customFormat="1" x14ac:dyDescent="0.2">
      <c r="C494" s="151"/>
    </row>
    <row r="495" spans="3:3" s="6" customFormat="1" x14ac:dyDescent="0.2">
      <c r="C495" s="151"/>
    </row>
    <row r="496" spans="3:3" s="6" customFormat="1" x14ac:dyDescent="0.2">
      <c r="C496" s="151"/>
    </row>
    <row r="497" spans="3:3" s="6" customFormat="1" x14ac:dyDescent="0.2">
      <c r="C497" s="151"/>
    </row>
    <row r="498" spans="3:3" s="6" customFormat="1" x14ac:dyDescent="0.2">
      <c r="C498" s="151"/>
    </row>
    <row r="499" spans="3:3" s="6" customFormat="1" x14ac:dyDescent="0.2">
      <c r="C499" s="151"/>
    </row>
    <row r="500" spans="3:3" s="6" customFormat="1" x14ac:dyDescent="0.2">
      <c r="C500" s="151"/>
    </row>
    <row r="501" spans="3:3" s="6" customFormat="1" x14ac:dyDescent="0.2">
      <c r="C501" s="151"/>
    </row>
    <row r="502" spans="3:3" s="6" customFormat="1" x14ac:dyDescent="0.2">
      <c r="C502" s="151"/>
    </row>
    <row r="503" spans="3:3" s="6" customFormat="1" x14ac:dyDescent="0.2">
      <c r="C503" s="151"/>
    </row>
    <row r="504" spans="3:3" s="6" customFormat="1" x14ac:dyDescent="0.2">
      <c r="C504" s="151"/>
    </row>
    <row r="505" spans="3:3" s="6" customFormat="1" x14ac:dyDescent="0.2">
      <c r="C505" s="151"/>
    </row>
    <row r="506" spans="3:3" s="6" customFormat="1" x14ac:dyDescent="0.2">
      <c r="C506" s="151"/>
    </row>
    <row r="507" spans="3:3" s="6" customFormat="1" x14ac:dyDescent="0.2">
      <c r="C507" s="151"/>
    </row>
    <row r="508" spans="3:3" s="6" customFormat="1" x14ac:dyDescent="0.2">
      <c r="C508" s="151"/>
    </row>
    <row r="509" spans="3:3" s="6" customFormat="1" x14ac:dyDescent="0.2">
      <c r="C509" s="151"/>
    </row>
    <row r="510" spans="3:3" s="6" customFormat="1" x14ac:dyDescent="0.2">
      <c r="C510" s="151"/>
    </row>
    <row r="511" spans="3:3" s="6" customFormat="1" x14ac:dyDescent="0.2">
      <c r="C511" s="151"/>
    </row>
    <row r="512" spans="3:3" s="6" customFormat="1" x14ac:dyDescent="0.2">
      <c r="C512" s="151"/>
    </row>
    <row r="513" spans="3:3" s="6" customFormat="1" x14ac:dyDescent="0.2">
      <c r="C513" s="151"/>
    </row>
    <row r="514" spans="3:3" s="6" customFormat="1" x14ac:dyDescent="0.2">
      <c r="C514" s="151"/>
    </row>
    <row r="515" spans="3:3" s="6" customFormat="1" x14ac:dyDescent="0.2">
      <c r="C515" s="151"/>
    </row>
    <row r="516" spans="3:3" s="6" customFormat="1" x14ac:dyDescent="0.2">
      <c r="C516" s="151"/>
    </row>
    <row r="517" spans="3:3" s="6" customFormat="1" x14ac:dyDescent="0.2">
      <c r="C517" s="151"/>
    </row>
    <row r="518" spans="3:3" s="6" customFormat="1" x14ac:dyDescent="0.2">
      <c r="C518" s="151"/>
    </row>
    <row r="519" spans="3:3" s="6" customFormat="1" x14ac:dyDescent="0.2">
      <c r="C519" s="151"/>
    </row>
    <row r="520" spans="3:3" s="6" customFormat="1" x14ac:dyDescent="0.2">
      <c r="C520" s="151"/>
    </row>
    <row r="521" spans="3:3" s="6" customFormat="1" x14ac:dyDescent="0.2">
      <c r="C521" s="151"/>
    </row>
    <row r="522" spans="3:3" s="6" customFormat="1" x14ac:dyDescent="0.2">
      <c r="C522" s="151"/>
    </row>
    <row r="523" spans="3:3" s="6" customFormat="1" x14ac:dyDescent="0.2">
      <c r="C523" s="151"/>
    </row>
    <row r="524" spans="3:3" s="6" customFormat="1" x14ac:dyDescent="0.2">
      <c r="C524" s="151"/>
    </row>
    <row r="525" spans="3:3" s="6" customFormat="1" x14ac:dyDescent="0.2">
      <c r="C525" s="151"/>
    </row>
    <row r="526" spans="3:3" s="6" customFormat="1" x14ac:dyDescent="0.2">
      <c r="C526" s="151"/>
    </row>
    <row r="527" spans="3:3" s="6" customFormat="1" x14ac:dyDescent="0.2">
      <c r="C527" s="151"/>
    </row>
    <row r="528" spans="3:3" s="6" customFormat="1" x14ac:dyDescent="0.2">
      <c r="C528" s="151"/>
    </row>
    <row r="529" spans="3:3" s="6" customFormat="1" x14ac:dyDescent="0.2">
      <c r="C529" s="151"/>
    </row>
    <row r="530" spans="3:3" s="6" customFormat="1" x14ac:dyDescent="0.2">
      <c r="C530" s="151"/>
    </row>
    <row r="531" spans="3:3" s="6" customFormat="1" x14ac:dyDescent="0.2">
      <c r="C531" s="151"/>
    </row>
    <row r="532" spans="3:3" s="6" customFormat="1" x14ac:dyDescent="0.2">
      <c r="C532" s="151"/>
    </row>
    <row r="533" spans="3:3" s="6" customFormat="1" x14ac:dyDescent="0.2">
      <c r="C533" s="151"/>
    </row>
    <row r="534" spans="3:3" s="6" customFormat="1" x14ac:dyDescent="0.2">
      <c r="C534" s="151"/>
    </row>
    <row r="535" spans="3:3" s="6" customFormat="1" x14ac:dyDescent="0.2">
      <c r="C535" s="151"/>
    </row>
    <row r="536" spans="3:3" s="6" customFormat="1" x14ac:dyDescent="0.2">
      <c r="C536" s="151"/>
    </row>
    <row r="537" spans="3:3" s="6" customFormat="1" x14ac:dyDescent="0.2">
      <c r="C537" s="151"/>
    </row>
    <row r="538" spans="3:3" s="6" customFormat="1" x14ac:dyDescent="0.2">
      <c r="C538" s="151"/>
    </row>
    <row r="539" spans="3:3" s="6" customFormat="1" x14ac:dyDescent="0.2">
      <c r="C539" s="151"/>
    </row>
    <row r="540" spans="3:3" s="6" customFormat="1" x14ac:dyDescent="0.2">
      <c r="C540" s="151"/>
    </row>
    <row r="541" spans="3:3" s="6" customFormat="1" x14ac:dyDescent="0.2">
      <c r="C541" s="151"/>
    </row>
    <row r="542" spans="3:3" s="6" customFormat="1" x14ac:dyDescent="0.2">
      <c r="C542" s="151"/>
    </row>
    <row r="543" spans="3:3" s="6" customFormat="1" x14ac:dyDescent="0.2">
      <c r="C543" s="151"/>
    </row>
    <row r="544" spans="3:3" s="6" customFormat="1" x14ac:dyDescent="0.2">
      <c r="C544" s="151"/>
    </row>
    <row r="545" spans="3:3" s="6" customFormat="1" x14ac:dyDescent="0.2">
      <c r="C545" s="151"/>
    </row>
    <row r="546" spans="3:3" s="6" customFormat="1" x14ac:dyDescent="0.2">
      <c r="C546" s="151"/>
    </row>
    <row r="547" spans="3:3" s="6" customFormat="1" x14ac:dyDescent="0.2">
      <c r="C547" s="151"/>
    </row>
    <row r="548" spans="3:3" s="6" customFormat="1" x14ac:dyDescent="0.2">
      <c r="C548" s="151"/>
    </row>
    <row r="549" spans="3:3" s="6" customFormat="1" x14ac:dyDescent="0.2">
      <c r="C549" s="151"/>
    </row>
    <row r="550" spans="3:3" s="6" customFormat="1" x14ac:dyDescent="0.2">
      <c r="C550" s="151"/>
    </row>
    <row r="551" spans="3:3" s="6" customFormat="1" x14ac:dyDescent="0.2">
      <c r="C551" s="151"/>
    </row>
    <row r="552" spans="3:3" s="6" customFormat="1" x14ac:dyDescent="0.2">
      <c r="C552" s="151"/>
    </row>
    <row r="553" spans="3:3" s="6" customFormat="1" x14ac:dyDescent="0.2">
      <c r="C553" s="151"/>
    </row>
    <row r="554" spans="3:3" s="6" customFormat="1" x14ac:dyDescent="0.2">
      <c r="C554" s="151"/>
    </row>
    <row r="555" spans="3:3" s="6" customFormat="1" x14ac:dyDescent="0.2">
      <c r="C555" s="151"/>
    </row>
    <row r="556" spans="3:3" s="6" customFormat="1" x14ac:dyDescent="0.2">
      <c r="C556" s="151"/>
    </row>
    <row r="557" spans="3:3" s="6" customFormat="1" x14ac:dyDescent="0.2">
      <c r="C557" s="151"/>
    </row>
    <row r="558" spans="3:3" s="6" customFormat="1" x14ac:dyDescent="0.2">
      <c r="C558" s="151"/>
    </row>
    <row r="559" spans="3:3" s="6" customFormat="1" x14ac:dyDescent="0.2">
      <c r="C559" s="151"/>
    </row>
    <row r="560" spans="3:3" s="6" customFormat="1" x14ac:dyDescent="0.2">
      <c r="C560" s="151"/>
    </row>
    <row r="561" spans="3:3" s="6" customFormat="1" x14ac:dyDescent="0.2">
      <c r="C561" s="151"/>
    </row>
    <row r="562" spans="3:3" s="6" customFormat="1" x14ac:dyDescent="0.2">
      <c r="C562" s="151"/>
    </row>
    <row r="563" spans="3:3" s="6" customFormat="1" x14ac:dyDescent="0.2">
      <c r="C563" s="151"/>
    </row>
    <row r="564" spans="3:3" s="6" customFormat="1" x14ac:dyDescent="0.2">
      <c r="C564" s="151"/>
    </row>
    <row r="565" spans="3:3" s="6" customFormat="1" x14ac:dyDescent="0.2">
      <c r="C565" s="151"/>
    </row>
    <row r="566" spans="3:3" s="6" customFormat="1" x14ac:dyDescent="0.2">
      <c r="C566" s="151"/>
    </row>
    <row r="567" spans="3:3" s="6" customFormat="1" x14ac:dyDescent="0.2">
      <c r="C567" s="151"/>
    </row>
    <row r="568" spans="3:3" s="6" customFormat="1" x14ac:dyDescent="0.2">
      <c r="C568" s="151"/>
    </row>
    <row r="569" spans="3:3" s="6" customFormat="1" x14ac:dyDescent="0.2">
      <c r="C569" s="151"/>
    </row>
    <row r="570" spans="3:3" s="6" customFormat="1" x14ac:dyDescent="0.2">
      <c r="C570" s="151"/>
    </row>
    <row r="571" spans="3:3" s="6" customFormat="1" x14ac:dyDescent="0.2">
      <c r="C571" s="151"/>
    </row>
    <row r="572" spans="3:3" s="6" customFormat="1" x14ac:dyDescent="0.2">
      <c r="C572" s="151"/>
    </row>
    <row r="573" spans="3:3" s="6" customFormat="1" x14ac:dyDescent="0.2">
      <c r="C573" s="151"/>
    </row>
    <row r="574" spans="3:3" s="6" customFormat="1" x14ac:dyDescent="0.2">
      <c r="C574" s="151"/>
    </row>
    <row r="575" spans="3:3" s="6" customFormat="1" x14ac:dyDescent="0.2">
      <c r="C575" s="151"/>
    </row>
    <row r="576" spans="3:3" s="6" customFormat="1" x14ac:dyDescent="0.2">
      <c r="C576" s="151"/>
    </row>
    <row r="577" spans="3:3" s="6" customFormat="1" x14ac:dyDescent="0.2">
      <c r="C577" s="151"/>
    </row>
    <row r="578" spans="3:3" s="6" customFormat="1" x14ac:dyDescent="0.2">
      <c r="C578" s="151"/>
    </row>
    <row r="579" spans="3:3" s="6" customFormat="1" x14ac:dyDescent="0.2">
      <c r="C579" s="151"/>
    </row>
    <row r="580" spans="3:3" s="6" customFormat="1" x14ac:dyDescent="0.2">
      <c r="C580" s="151"/>
    </row>
    <row r="581" spans="3:3" s="6" customFormat="1" x14ac:dyDescent="0.2">
      <c r="C581" s="151"/>
    </row>
    <row r="582" spans="3:3" s="6" customFormat="1" x14ac:dyDescent="0.2">
      <c r="C582" s="151"/>
    </row>
    <row r="583" spans="3:3" s="6" customFormat="1" x14ac:dyDescent="0.2">
      <c r="C583" s="151"/>
    </row>
    <row r="584" spans="3:3" s="6" customFormat="1" x14ac:dyDescent="0.2">
      <c r="C584" s="151"/>
    </row>
    <row r="585" spans="3:3" s="6" customFormat="1" x14ac:dyDescent="0.2">
      <c r="C585" s="151"/>
    </row>
    <row r="586" spans="3:3" s="6" customFormat="1" x14ac:dyDescent="0.2">
      <c r="C586" s="151"/>
    </row>
    <row r="587" spans="3:3" s="6" customFormat="1" x14ac:dyDescent="0.2">
      <c r="C587" s="151"/>
    </row>
    <row r="588" spans="3:3" s="6" customFormat="1" x14ac:dyDescent="0.2">
      <c r="C588" s="151"/>
    </row>
    <row r="589" spans="3:3" s="6" customFormat="1" x14ac:dyDescent="0.2">
      <c r="C589" s="151"/>
    </row>
    <row r="590" spans="3:3" s="6" customFormat="1" x14ac:dyDescent="0.2">
      <c r="C590" s="151"/>
    </row>
    <row r="591" spans="3:3" s="6" customFormat="1" x14ac:dyDescent="0.2">
      <c r="C591" s="151"/>
    </row>
    <row r="592" spans="3:3" s="6" customFormat="1" x14ac:dyDescent="0.2">
      <c r="C592" s="151"/>
    </row>
    <row r="593" spans="3:3" s="6" customFormat="1" x14ac:dyDescent="0.2">
      <c r="C593" s="151"/>
    </row>
    <row r="594" spans="3:3" s="6" customFormat="1" x14ac:dyDescent="0.2">
      <c r="C594" s="151"/>
    </row>
    <row r="595" spans="3:3" s="6" customFormat="1" x14ac:dyDescent="0.2">
      <c r="C595" s="151"/>
    </row>
    <row r="596" spans="3:3" s="6" customFormat="1" x14ac:dyDescent="0.2">
      <c r="C596" s="151"/>
    </row>
    <row r="597" spans="3:3" s="6" customFormat="1" x14ac:dyDescent="0.2">
      <c r="C597" s="151"/>
    </row>
    <row r="598" spans="3:3" s="6" customFormat="1" x14ac:dyDescent="0.2">
      <c r="C598" s="151"/>
    </row>
    <row r="599" spans="3:3" s="6" customFormat="1" x14ac:dyDescent="0.2">
      <c r="C599" s="151"/>
    </row>
    <row r="600" spans="3:3" s="6" customFormat="1" x14ac:dyDescent="0.2">
      <c r="C600" s="151"/>
    </row>
    <row r="601" spans="3:3" s="6" customFormat="1" x14ac:dyDescent="0.2">
      <c r="C601" s="151"/>
    </row>
    <row r="602" spans="3:3" s="6" customFormat="1" x14ac:dyDescent="0.2">
      <c r="C602" s="151"/>
    </row>
    <row r="603" spans="3:3" s="6" customFormat="1" x14ac:dyDescent="0.2">
      <c r="C603" s="151"/>
    </row>
    <row r="604" spans="3:3" s="6" customFormat="1" x14ac:dyDescent="0.2">
      <c r="C604" s="151"/>
    </row>
    <row r="605" spans="3:3" s="6" customFormat="1" x14ac:dyDescent="0.2">
      <c r="C605" s="151"/>
    </row>
    <row r="606" spans="3:3" s="6" customFormat="1" x14ac:dyDescent="0.2">
      <c r="C606" s="151"/>
    </row>
    <row r="607" spans="3:3" s="6" customFormat="1" x14ac:dyDescent="0.2">
      <c r="C607" s="151"/>
    </row>
    <row r="608" spans="3:3" s="6" customFormat="1" x14ac:dyDescent="0.2">
      <c r="C608" s="151"/>
    </row>
    <row r="609" spans="3:3" s="6" customFormat="1" x14ac:dyDescent="0.2">
      <c r="C609" s="151"/>
    </row>
    <row r="610" spans="3:3" s="6" customFormat="1" x14ac:dyDescent="0.2">
      <c r="C610" s="151"/>
    </row>
    <row r="611" spans="3:3" s="6" customFormat="1" x14ac:dyDescent="0.2">
      <c r="C611" s="151"/>
    </row>
    <row r="612" spans="3:3" s="6" customFormat="1" x14ac:dyDescent="0.2">
      <c r="C612" s="151"/>
    </row>
    <row r="613" spans="3:3" s="6" customFormat="1" x14ac:dyDescent="0.2">
      <c r="C613" s="151"/>
    </row>
    <row r="614" spans="3:3" s="6" customFormat="1" x14ac:dyDescent="0.2">
      <c r="C614" s="151"/>
    </row>
    <row r="615" spans="3:3" s="6" customFormat="1" x14ac:dyDescent="0.2">
      <c r="C615" s="151"/>
    </row>
    <row r="616" spans="3:3" s="6" customFormat="1" x14ac:dyDescent="0.2">
      <c r="C616" s="151"/>
    </row>
    <row r="617" spans="3:3" s="6" customFormat="1" x14ac:dyDescent="0.2">
      <c r="C617" s="151"/>
    </row>
    <row r="618" spans="3:3" s="6" customFormat="1" x14ac:dyDescent="0.2">
      <c r="C618" s="151"/>
    </row>
    <row r="619" spans="3:3" s="6" customFormat="1" x14ac:dyDescent="0.2">
      <c r="C619" s="151"/>
    </row>
    <row r="620" spans="3:3" s="6" customFormat="1" x14ac:dyDescent="0.2">
      <c r="C620" s="151"/>
    </row>
    <row r="621" spans="3:3" s="6" customFormat="1" x14ac:dyDescent="0.2">
      <c r="C621" s="151"/>
    </row>
    <row r="622" spans="3:3" s="6" customFormat="1" x14ac:dyDescent="0.2">
      <c r="C622" s="151"/>
    </row>
    <row r="623" spans="3:3" s="6" customFormat="1" x14ac:dyDescent="0.2">
      <c r="C623" s="151"/>
    </row>
    <row r="624" spans="3:3" s="6" customFormat="1" x14ac:dyDescent="0.2">
      <c r="C624" s="151"/>
    </row>
    <row r="625" spans="3:3" s="6" customFormat="1" x14ac:dyDescent="0.2">
      <c r="C625" s="151"/>
    </row>
    <row r="626" spans="3:3" s="6" customFormat="1" x14ac:dyDescent="0.2">
      <c r="C626" s="151"/>
    </row>
    <row r="627" spans="3:3" s="6" customFormat="1" x14ac:dyDescent="0.2">
      <c r="C627" s="151"/>
    </row>
    <row r="628" spans="3:3" s="6" customFormat="1" x14ac:dyDescent="0.2">
      <c r="C628" s="151"/>
    </row>
    <row r="629" spans="3:3" s="6" customFormat="1" x14ac:dyDescent="0.2">
      <c r="C629" s="151"/>
    </row>
    <row r="630" spans="3:3" s="6" customFormat="1" x14ac:dyDescent="0.2">
      <c r="C630" s="151"/>
    </row>
    <row r="631" spans="3:3" s="6" customFormat="1" x14ac:dyDescent="0.2">
      <c r="C631" s="151"/>
    </row>
    <row r="632" spans="3:3" s="6" customFormat="1" x14ac:dyDescent="0.2">
      <c r="C632" s="151"/>
    </row>
    <row r="633" spans="3:3" s="6" customFormat="1" x14ac:dyDescent="0.2">
      <c r="C633" s="151"/>
    </row>
    <row r="634" spans="3:3" s="6" customFormat="1" x14ac:dyDescent="0.2">
      <c r="C634" s="151"/>
    </row>
    <row r="635" spans="3:3" s="6" customFormat="1" x14ac:dyDescent="0.2">
      <c r="C635" s="151"/>
    </row>
    <row r="636" spans="3:3" s="6" customFormat="1" x14ac:dyDescent="0.2">
      <c r="C636" s="151"/>
    </row>
    <row r="637" spans="3:3" s="6" customFormat="1" x14ac:dyDescent="0.2">
      <c r="C637" s="151"/>
    </row>
    <row r="638" spans="3:3" s="6" customFormat="1" x14ac:dyDescent="0.2">
      <c r="C638" s="151"/>
    </row>
    <row r="639" spans="3:3" s="6" customFormat="1" x14ac:dyDescent="0.2">
      <c r="C639" s="151"/>
    </row>
    <row r="640" spans="3:3" s="6" customFormat="1" x14ac:dyDescent="0.2">
      <c r="C640" s="151"/>
    </row>
    <row r="641" spans="3:3" s="6" customFormat="1" x14ac:dyDescent="0.2">
      <c r="C641" s="151"/>
    </row>
    <row r="642" spans="3:3" s="6" customFormat="1" x14ac:dyDescent="0.2">
      <c r="C642" s="151"/>
    </row>
    <row r="643" spans="3:3" s="6" customFormat="1" x14ac:dyDescent="0.2">
      <c r="C643" s="151"/>
    </row>
    <row r="644" spans="3:3" s="6" customFormat="1" x14ac:dyDescent="0.2">
      <c r="C644" s="151"/>
    </row>
    <row r="645" spans="3:3" s="6" customFormat="1" x14ac:dyDescent="0.2">
      <c r="C645" s="151"/>
    </row>
    <row r="646" spans="3:3" s="6" customFormat="1" x14ac:dyDescent="0.2">
      <c r="C646" s="151"/>
    </row>
    <row r="647" spans="3:3" s="6" customFormat="1" x14ac:dyDescent="0.2">
      <c r="C647" s="151"/>
    </row>
    <row r="648" spans="3:3" s="6" customFormat="1" x14ac:dyDescent="0.2">
      <c r="C648" s="151"/>
    </row>
    <row r="649" spans="3:3" s="6" customFormat="1" x14ac:dyDescent="0.2">
      <c r="C649" s="151"/>
    </row>
    <row r="650" spans="3:3" s="6" customFormat="1" x14ac:dyDescent="0.2">
      <c r="C650" s="151"/>
    </row>
    <row r="651" spans="3:3" s="6" customFormat="1" x14ac:dyDescent="0.2">
      <c r="C651" s="151"/>
    </row>
    <row r="652" spans="3:3" s="6" customFormat="1" x14ac:dyDescent="0.2">
      <c r="C652" s="151"/>
    </row>
    <row r="653" spans="3:3" s="6" customFormat="1" x14ac:dyDescent="0.2">
      <c r="C653" s="151"/>
    </row>
    <row r="654" spans="3:3" s="6" customFormat="1" x14ac:dyDescent="0.2">
      <c r="C654" s="151"/>
    </row>
    <row r="655" spans="3:3" s="6" customFormat="1" x14ac:dyDescent="0.2">
      <c r="C655" s="151"/>
    </row>
    <row r="656" spans="3:3" s="6" customFormat="1" x14ac:dyDescent="0.2">
      <c r="C656" s="151"/>
    </row>
    <row r="657" spans="3:3" s="6" customFormat="1" x14ac:dyDescent="0.2">
      <c r="C657" s="151"/>
    </row>
    <row r="658" spans="3:3" s="6" customFormat="1" x14ac:dyDescent="0.2">
      <c r="C658" s="151"/>
    </row>
    <row r="659" spans="3:3" s="6" customFormat="1" x14ac:dyDescent="0.2">
      <c r="C659" s="151"/>
    </row>
    <row r="660" spans="3:3" s="6" customFormat="1" x14ac:dyDescent="0.2">
      <c r="C660" s="151"/>
    </row>
    <row r="661" spans="3:3" s="6" customFormat="1" x14ac:dyDescent="0.2">
      <c r="C661" s="151"/>
    </row>
    <row r="662" spans="3:3" s="6" customFormat="1" x14ac:dyDescent="0.2">
      <c r="C662" s="151"/>
    </row>
    <row r="663" spans="3:3" s="6" customFormat="1" x14ac:dyDescent="0.2">
      <c r="C663" s="151"/>
    </row>
    <row r="664" spans="3:3" s="6" customFormat="1" x14ac:dyDescent="0.2">
      <c r="C664" s="151"/>
    </row>
    <row r="665" spans="3:3" s="6" customFormat="1" x14ac:dyDescent="0.2">
      <c r="C665" s="151"/>
    </row>
    <row r="666" spans="3:3" s="6" customFormat="1" x14ac:dyDescent="0.2">
      <c r="C666" s="151"/>
    </row>
    <row r="667" spans="3:3" s="6" customFormat="1" x14ac:dyDescent="0.2">
      <c r="C667" s="151"/>
    </row>
    <row r="668" spans="3:3" s="6" customFormat="1" x14ac:dyDescent="0.2">
      <c r="C668" s="151"/>
    </row>
    <row r="669" spans="3:3" s="6" customFormat="1" x14ac:dyDescent="0.2">
      <c r="C669" s="151"/>
    </row>
    <row r="670" spans="3:3" s="6" customFormat="1" x14ac:dyDescent="0.2">
      <c r="C670" s="151"/>
    </row>
    <row r="671" spans="3:3" s="6" customFormat="1" x14ac:dyDescent="0.2">
      <c r="C671" s="151"/>
    </row>
    <row r="672" spans="3:3" s="6" customFormat="1" x14ac:dyDescent="0.2">
      <c r="C672" s="151"/>
    </row>
    <row r="673" spans="3:3" s="6" customFormat="1" x14ac:dyDescent="0.2">
      <c r="C673" s="151"/>
    </row>
    <row r="674" spans="3:3" s="6" customFormat="1" x14ac:dyDescent="0.2">
      <c r="C674" s="151"/>
    </row>
    <row r="675" spans="3:3" s="6" customFormat="1" x14ac:dyDescent="0.2">
      <c r="C675" s="151"/>
    </row>
    <row r="676" spans="3:3" s="6" customFormat="1" x14ac:dyDescent="0.2">
      <c r="C676" s="151"/>
    </row>
    <row r="677" spans="3:3" s="6" customFormat="1" x14ac:dyDescent="0.2">
      <c r="C677" s="151"/>
    </row>
    <row r="678" spans="3:3" s="6" customFormat="1" x14ac:dyDescent="0.2">
      <c r="C678" s="151"/>
    </row>
    <row r="679" spans="3:3" s="6" customFormat="1" x14ac:dyDescent="0.2">
      <c r="C679" s="151"/>
    </row>
    <row r="680" spans="3:3" s="6" customFormat="1" x14ac:dyDescent="0.2">
      <c r="C680" s="151"/>
    </row>
    <row r="681" spans="3:3" s="6" customFormat="1" x14ac:dyDescent="0.2">
      <c r="C681" s="151"/>
    </row>
    <row r="682" spans="3:3" s="6" customFormat="1" x14ac:dyDescent="0.2">
      <c r="C682" s="151"/>
    </row>
    <row r="683" spans="3:3" s="6" customFormat="1" x14ac:dyDescent="0.2">
      <c r="C683" s="151"/>
    </row>
    <row r="684" spans="3:3" s="6" customFormat="1" x14ac:dyDescent="0.2">
      <c r="C684" s="151"/>
    </row>
    <row r="685" spans="3:3" s="6" customFormat="1" x14ac:dyDescent="0.2">
      <c r="C685" s="151"/>
    </row>
    <row r="686" spans="3:3" s="6" customFormat="1" x14ac:dyDescent="0.2">
      <c r="C686" s="151"/>
    </row>
    <row r="687" spans="3:3" s="6" customFormat="1" x14ac:dyDescent="0.2">
      <c r="C687" s="151"/>
    </row>
    <row r="688" spans="3:3" s="6" customFormat="1" x14ac:dyDescent="0.2">
      <c r="C688" s="151"/>
    </row>
    <row r="689" spans="3:3" s="6" customFormat="1" x14ac:dyDescent="0.2">
      <c r="C689" s="151"/>
    </row>
    <row r="690" spans="3:3" s="6" customFormat="1" x14ac:dyDescent="0.2">
      <c r="C690" s="151"/>
    </row>
    <row r="691" spans="3:3" s="6" customFormat="1" x14ac:dyDescent="0.2">
      <c r="C691" s="151"/>
    </row>
    <row r="692" spans="3:3" s="6" customFormat="1" x14ac:dyDescent="0.2">
      <c r="C692" s="151"/>
    </row>
    <row r="693" spans="3:3" s="6" customFormat="1" x14ac:dyDescent="0.2">
      <c r="C693" s="151"/>
    </row>
    <row r="694" spans="3:3" s="6" customFormat="1" x14ac:dyDescent="0.2">
      <c r="C694" s="151"/>
    </row>
    <row r="695" spans="3:3" s="6" customFormat="1" x14ac:dyDescent="0.2">
      <c r="C695" s="151"/>
    </row>
    <row r="696" spans="3:3" s="6" customFormat="1" x14ac:dyDescent="0.2">
      <c r="C696" s="151"/>
    </row>
    <row r="697" spans="3:3" s="6" customFormat="1" x14ac:dyDescent="0.2">
      <c r="C697" s="151"/>
    </row>
    <row r="698" spans="3:3" s="6" customFormat="1" x14ac:dyDescent="0.2">
      <c r="C698" s="151"/>
    </row>
    <row r="699" spans="3:3" s="6" customFormat="1" x14ac:dyDescent="0.2">
      <c r="C699" s="151"/>
    </row>
    <row r="700" spans="3:3" s="6" customFormat="1" x14ac:dyDescent="0.2">
      <c r="C700" s="151"/>
    </row>
    <row r="701" spans="3:3" s="6" customFormat="1" x14ac:dyDescent="0.2">
      <c r="C701" s="151"/>
    </row>
    <row r="702" spans="3:3" s="6" customFormat="1" x14ac:dyDescent="0.2">
      <c r="C702" s="151"/>
    </row>
    <row r="703" spans="3:3" s="6" customFormat="1" x14ac:dyDescent="0.2">
      <c r="C703" s="151"/>
    </row>
    <row r="704" spans="3:3" s="6" customFormat="1" x14ac:dyDescent="0.2">
      <c r="C704" s="151"/>
    </row>
    <row r="705" spans="3:3" s="6" customFormat="1" x14ac:dyDescent="0.2">
      <c r="C705" s="151"/>
    </row>
    <row r="706" spans="3:3" s="6" customFormat="1" x14ac:dyDescent="0.2">
      <c r="C706" s="151"/>
    </row>
    <row r="707" spans="3:3" s="6" customFormat="1" x14ac:dyDescent="0.2">
      <c r="C707" s="151"/>
    </row>
    <row r="708" spans="3:3" s="6" customFormat="1" x14ac:dyDescent="0.2">
      <c r="C708" s="151"/>
    </row>
    <row r="709" spans="3:3" s="6" customFormat="1" x14ac:dyDescent="0.2">
      <c r="C709" s="151"/>
    </row>
    <row r="710" spans="3:3" s="6" customFormat="1" x14ac:dyDescent="0.2">
      <c r="C710" s="151"/>
    </row>
    <row r="711" spans="3:3" s="6" customFormat="1" x14ac:dyDescent="0.2">
      <c r="C711" s="151"/>
    </row>
    <row r="712" spans="3:3" s="6" customFormat="1" x14ac:dyDescent="0.2">
      <c r="C712" s="151"/>
    </row>
    <row r="713" spans="3:3" s="6" customFormat="1" x14ac:dyDescent="0.2">
      <c r="C713" s="151"/>
    </row>
    <row r="714" spans="3:3" s="6" customFormat="1" x14ac:dyDescent="0.2">
      <c r="C714" s="151"/>
    </row>
    <row r="715" spans="3:3" s="6" customFormat="1" x14ac:dyDescent="0.2">
      <c r="C715" s="151"/>
    </row>
    <row r="716" spans="3:3" s="6" customFormat="1" x14ac:dyDescent="0.2">
      <c r="C716" s="151"/>
    </row>
    <row r="717" spans="3:3" s="6" customFormat="1" x14ac:dyDescent="0.2">
      <c r="C717" s="151"/>
    </row>
    <row r="718" spans="3:3" s="6" customFormat="1" x14ac:dyDescent="0.2">
      <c r="C718" s="151"/>
    </row>
    <row r="719" spans="3:3" s="6" customFormat="1" x14ac:dyDescent="0.2">
      <c r="C719" s="151"/>
    </row>
    <row r="720" spans="3:3" s="6" customFormat="1" x14ac:dyDescent="0.2">
      <c r="C720" s="151"/>
    </row>
    <row r="721" spans="3:3" s="6" customFormat="1" x14ac:dyDescent="0.2">
      <c r="C721" s="151"/>
    </row>
    <row r="722" spans="3:3" s="6" customFormat="1" x14ac:dyDescent="0.2">
      <c r="C722" s="151"/>
    </row>
    <row r="723" spans="3:3" s="6" customFormat="1" x14ac:dyDescent="0.2">
      <c r="C723" s="151"/>
    </row>
    <row r="724" spans="3:3" s="6" customFormat="1" x14ac:dyDescent="0.2">
      <c r="C724" s="151"/>
    </row>
    <row r="725" spans="3:3" s="6" customFormat="1" x14ac:dyDescent="0.2">
      <c r="C725" s="151"/>
    </row>
    <row r="726" spans="3:3" s="6" customFormat="1" x14ac:dyDescent="0.2">
      <c r="C726" s="151"/>
    </row>
    <row r="727" spans="3:3" s="6" customFormat="1" x14ac:dyDescent="0.2">
      <c r="C727" s="151"/>
    </row>
    <row r="728" spans="3:3" s="6" customFormat="1" x14ac:dyDescent="0.2">
      <c r="C728" s="151"/>
    </row>
    <row r="729" spans="3:3" s="6" customFormat="1" x14ac:dyDescent="0.2">
      <c r="C729" s="151"/>
    </row>
    <row r="730" spans="3:3" s="6" customFormat="1" x14ac:dyDescent="0.2">
      <c r="C730" s="151"/>
    </row>
    <row r="731" spans="3:3" s="6" customFormat="1" x14ac:dyDescent="0.2">
      <c r="C731" s="151"/>
    </row>
    <row r="732" spans="3:3" s="6" customFormat="1" x14ac:dyDescent="0.2">
      <c r="C732" s="151"/>
    </row>
    <row r="733" spans="3:3" s="6" customFormat="1" x14ac:dyDescent="0.2">
      <c r="C733" s="151"/>
    </row>
    <row r="734" spans="3:3" s="6" customFormat="1" x14ac:dyDescent="0.2">
      <c r="C734" s="151"/>
    </row>
    <row r="735" spans="3:3" s="6" customFormat="1" x14ac:dyDescent="0.2">
      <c r="C735" s="151"/>
    </row>
    <row r="736" spans="3:3" s="6" customFormat="1" x14ac:dyDescent="0.2">
      <c r="C736" s="151"/>
    </row>
    <row r="737" spans="3:3" s="6" customFormat="1" x14ac:dyDescent="0.2">
      <c r="C737" s="151"/>
    </row>
    <row r="738" spans="3:3" s="6" customFormat="1" x14ac:dyDescent="0.2">
      <c r="C738" s="151"/>
    </row>
    <row r="739" spans="3:3" s="6" customFormat="1" x14ac:dyDescent="0.2">
      <c r="C739" s="151"/>
    </row>
    <row r="740" spans="3:3" s="6" customFormat="1" x14ac:dyDescent="0.2">
      <c r="C740" s="151"/>
    </row>
    <row r="741" spans="3:3" s="6" customFormat="1" x14ac:dyDescent="0.2">
      <c r="C741" s="151"/>
    </row>
    <row r="742" spans="3:3" s="6" customFormat="1" x14ac:dyDescent="0.2">
      <c r="C742" s="151"/>
    </row>
    <row r="743" spans="3:3" s="6" customFormat="1" x14ac:dyDescent="0.2">
      <c r="C743" s="151"/>
    </row>
    <row r="744" spans="3:3" s="6" customFormat="1" x14ac:dyDescent="0.2">
      <c r="C744" s="151"/>
    </row>
    <row r="745" spans="3:3" s="6" customFormat="1" x14ac:dyDescent="0.2">
      <c r="C745" s="151"/>
    </row>
    <row r="746" spans="3:3" s="6" customFormat="1" x14ac:dyDescent="0.2">
      <c r="C746" s="151"/>
    </row>
    <row r="747" spans="3:3" s="6" customFormat="1" x14ac:dyDescent="0.2">
      <c r="C747" s="151"/>
    </row>
    <row r="748" spans="3:3" s="6" customFormat="1" x14ac:dyDescent="0.2">
      <c r="C748" s="151"/>
    </row>
    <row r="749" spans="3:3" s="6" customFormat="1" x14ac:dyDescent="0.2">
      <c r="C749" s="151"/>
    </row>
    <row r="750" spans="3:3" s="6" customFormat="1" x14ac:dyDescent="0.2">
      <c r="C750" s="151"/>
    </row>
    <row r="751" spans="3:3" s="6" customFormat="1" x14ac:dyDescent="0.2">
      <c r="C751" s="151"/>
    </row>
    <row r="752" spans="3:3" s="6" customFormat="1" x14ac:dyDescent="0.2">
      <c r="C752" s="151"/>
    </row>
    <row r="753" spans="3:3" s="6" customFormat="1" x14ac:dyDescent="0.2">
      <c r="C753" s="151"/>
    </row>
    <row r="754" spans="3:3" s="6" customFormat="1" x14ac:dyDescent="0.2">
      <c r="C754" s="151"/>
    </row>
    <row r="755" spans="3:3" s="6" customFormat="1" x14ac:dyDescent="0.2">
      <c r="C755" s="151"/>
    </row>
    <row r="756" spans="3:3" s="6" customFormat="1" x14ac:dyDescent="0.2">
      <c r="C756" s="151"/>
    </row>
    <row r="757" spans="3:3" s="6" customFormat="1" x14ac:dyDescent="0.2">
      <c r="C757" s="151"/>
    </row>
    <row r="758" spans="3:3" s="6" customFormat="1" x14ac:dyDescent="0.2">
      <c r="C758" s="151"/>
    </row>
    <row r="759" spans="3:3" s="6" customFormat="1" x14ac:dyDescent="0.2">
      <c r="C759" s="151"/>
    </row>
    <row r="760" spans="3:3" s="6" customFormat="1" x14ac:dyDescent="0.2">
      <c r="C760" s="151"/>
    </row>
    <row r="761" spans="3:3" s="6" customFormat="1" x14ac:dyDescent="0.2">
      <c r="C761" s="151"/>
    </row>
    <row r="762" spans="3:3" s="6" customFormat="1" x14ac:dyDescent="0.2">
      <c r="C762" s="151"/>
    </row>
    <row r="763" spans="3:3" s="6" customFormat="1" x14ac:dyDescent="0.2">
      <c r="C763" s="151"/>
    </row>
    <row r="764" spans="3:3" s="6" customFormat="1" x14ac:dyDescent="0.2">
      <c r="C764" s="151"/>
    </row>
    <row r="765" spans="3:3" s="6" customFormat="1" x14ac:dyDescent="0.2">
      <c r="C765" s="151"/>
    </row>
    <row r="766" spans="3:3" s="6" customFormat="1" x14ac:dyDescent="0.2">
      <c r="C766" s="151"/>
    </row>
    <row r="767" spans="3:3" s="6" customFormat="1" x14ac:dyDescent="0.2">
      <c r="C767" s="151"/>
    </row>
    <row r="768" spans="3:3" s="6" customFormat="1" x14ac:dyDescent="0.2">
      <c r="C768" s="151"/>
    </row>
    <row r="769" spans="3:3" s="6" customFormat="1" x14ac:dyDescent="0.2">
      <c r="C769" s="151"/>
    </row>
    <row r="770" spans="3:3" s="6" customFormat="1" x14ac:dyDescent="0.2">
      <c r="C770" s="151"/>
    </row>
    <row r="771" spans="3:3" s="6" customFormat="1" x14ac:dyDescent="0.2">
      <c r="C771" s="151"/>
    </row>
    <row r="772" spans="3:3" s="6" customFormat="1" x14ac:dyDescent="0.2">
      <c r="C772" s="151"/>
    </row>
    <row r="773" spans="3:3" s="6" customFormat="1" x14ac:dyDescent="0.2">
      <c r="C773" s="151"/>
    </row>
    <row r="774" spans="3:3" s="6" customFormat="1" x14ac:dyDescent="0.2">
      <c r="C774" s="151"/>
    </row>
    <row r="775" spans="3:3" s="6" customFormat="1" x14ac:dyDescent="0.2">
      <c r="C775" s="151"/>
    </row>
    <row r="776" spans="3:3" s="6" customFormat="1" x14ac:dyDescent="0.2">
      <c r="C776" s="151"/>
    </row>
    <row r="777" spans="3:3" s="6" customFormat="1" x14ac:dyDescent="0.2">
      <c r="C777" s="151"/>
    </row>
    <row r="778" spans="3:3" s="6" customFormat="1" x14ac:dyDescent="0.2">
      <c r="C778" s="151"/>
    </row>
    <row r="779" spans="3:3" s="6" customFormat="1" x14ac:dyDescent="0.2">
      <c r="C779" s="151"/>
    </row>
    <row r="780" spans="3:3" s="6" customFormat="1" x14ac:dyDescent="0.2">
      <c r="C780" s="151"/>
    </row>
    <row r="781" spans="3:3" s="6" customFormat="1" x14ac:dyDescent="0.2">
      <c r="C781" s="151"/>
    </row>
    <row r="782" spans="3:3" s="6" customFormat="1" x14ac:dyDescent="0.2">
      <c r="C782" s="151"/>
    </row>
    <row r="783" spans="3:3" s="6" customFormat="1" x14ac:dyDescent="0.2">
      <c r="C783" s="151"/>
    </row>
    <row r="784" spans="3:3" s="6" customFormat="1" x14ac:dyDescent="0.2">
      <c r="C784" s="151"/>
    </row>
    <row r="785" spans="3:3" s="6" customFormat="1" x14ac:dyDescent="0.2">
      <c r="C785" s="151"/>
    </row>
    <row r="786" spans="3:3" s="6" customFormat="1" x14ac:dyDescent="0.2">
      <c r="C786" s="151"/>
    </row>
    <row r="787" spans="3:3" s="6" customFormat="1" x14ac:dyDescent="0.2">
      <c r="C787" s="151"/>
    </row>
    <row r="788" spans="3:3" s="6" customFormat="1" x14ac:dyDescent="0.2">
      <c r="C788" s="151"/>
    </row>
    <row r="789" spans="3:3" s="6" customFormat="1" x14ac:dyDescent="0.2">
      <c r="C789" s="151"/>
    </row>
    <row r="790" spans="3:3" s="6" customFormat="1" x14ac:dyDescent="0.2">
      <c r="C790" s="151"/>
    </row>
    <row r="791" spans="3:3" s="6" customFormat="1" x14ac:dyDescent="0.2">
      <c r="C791" s="151"/>
    </row>
    <row r="792" spans="3:3" s="6" customFormat="1" x14ac:dyDescent="0.2">
      <c r="C792" s="151"/>
    </row>
    <row r="793" spans="3:3" s="6" customFormat="1" x14ac:dyDescent="0.2">
      <c r="C793" s="151"/>
    </row>
    <row r="794" spans="3:3" s="6" customFormat="1" x14ac:dyDescent="0.2">
      <c r="C794" s="151"/>
    </row>
    <row r="795" spans="3:3" s="6" customFormat="1" x14ac:dyDescent="0.2">
      <c r="C795" s="151"/>
    </row>
    <row r="796" spans="3:3" s="6" customFormat="1" x14ac:dyDescent="0.2">
      <c r="C796" s="151"/>
    </row>
    <row r="797" spans="3:3" s="6" customFormat="1" x14ac:dyDescent="0.2">
      <c r="C797" s="151"/>
    </row>
    <row r="798" spans="3:3" s="6" customFormat="1" x14ac:dyDescent="0.2">
      <c r="C798" s="151"/>
    </row>
    <row r="799" spans="3:3" s="6" customFormat="1" x14ac:dyDescent="0.2">
      <c r="C799" s="151"/>
    </row>
    <row r="800" spans="3:3" s="6" customFormat="1" x14ac:dyDescent="0.2">
      <c r="C800" s="151"/>
    </row>
    <row r="801" spans="3:3" s="6" customFormat="1" x14ac:dyDescent="0.2">
      <c r="C801" s="151"/>
    </row>
    <row r="802" spans="3:3" s="6" customFormat="1" x14ac:dyDescent="0.2">
      <c r="C802" s="151"/>
    </row>
    <row r="803" spans="3:3" s="6" customFormat="1" x14ac:dyDescent="0.2">
      <c r="C803" s="151"/>
    </row>
    <row r="804" spans="3:3" s="6" customFormat="1" x14ac:dyDescent="0.2">
      <c r="C804" s="151"/>
    </row>
    <row r="805" spans="3:3" s="6" customFormat="1" x14ac:dyDescent="0.2">
      <c r="C805" s="151"/>
    </row>
    <row r="806" spans="3:3" s="6" customFormat="1" x14ac:dyDescent="0.2">
      <c r="C806" s="151"/>
    </row>
    <row r="807" spans="3:3" s="6" customFormat="1" x14ac:dyDescent="0.2">
      <c r="C807" s="151"/>
    </row>
    <row r="808" spans="3:3" s="6" customFormat="1" x14ac:dyDescent="0.2">
      <c r="C808" s="151"/>
    </row>
    <row r="809" spans="3:3" s="6" customFormat="1" x14ac:dyDescent="0.2">
      <c r="C809" s="151"/>
    </row>
    <row r="810" spans="3:3" s="6" customFormat="1" x14ac:dyDescent="0.2">
      <c r="C810" s="151"/>
    </row>
    <row r="811" spans="3:3" s="6" customFormat="1" x14ac:dyDescent="0.2">
      <c r="C811" s="151"/>
    </row>
    <row r="812" spans="3:3" s="6" customFormat="1" x14ac:dyDescent="0.2">
      <c r="C812" s="151"/>
    </row>
    <row r="813" spans="3:3" s="6" customFormat="1" x14ac:dyDescent="0.2">
      <c r="C813" s="151"/>
    </row>
    <row r="814" spans="3:3" s="6" customFormat="1" x14ac:dyDescent="0.2">
      <c r="C814" s="151"/>
    </row>
    <row r="815" spans="3:3" s="6" customFormat="1" x14ac:dyDescent="0.2">
      <c r="C815" s="151"/>
    </row>
    <row r="816" spans="3:3" s="6" customFormat="1" x14ac:dyDescent="0.2">
      <c r="C816" s="151"/>
    </row>
    <row r="817" spans="3:3" s="6" customFormat="1" x14ac:dyDescent="0.2">
      <c r="C817" s="151"/>
    </row>
    <row r="818" spans="3:3" s="6" customFormat="1" x14ac:dyDescent="0.2">
      <c r="C818" s="151"/>
    </row>
    <row r="819" spans="3:3" s="6" customFormat="1" x14ac:dyDescent="0.2">
      <c r="C819" s="151"/>
    </row>
    <row r="820" spans="3:3" s="6" customFormat="1" x14ac:dyDescent="0.2">
      <c r="C820" s="151"/>
    </row>
    <row r="821" spans="3:3" s="6" customFormat="1" x14ac:dyDescent="0.2">
      <c r="C821" s="151"/>
    </row>
    <row r="822" spans="3:3" s="6" customFormat="1" x14ac:dyDescent="0.2">
      <c r="C822" s="151"/>
    </row>
    <row r="823" spans="3:3" s="6" customFormat="1" x14ac:dyDescent="0.2">
      <c r="C823" s="151"/>
    </row>
    <row r="824" spans="3:3" s="6" customFormat="1" x14ac:dyDescent="0.2">
      <c r="C824" s="151"/>
    </row>
    <row r="825" spans="3:3" s="6" customFormat="1" x14ac:dyDescent="0.2">
      <c r="C825" s="151"/>
    </row>
    <row r="826" spans="3:3" s="6" customFormat="1" x14ac:dyDescent="0.2">
      <c r="C826" s="151"/>
    </row>
    <row r="827" spans="3:3" s="6" customFormat="1" x14ac:dyDescent="0.2">
      <c r="C827" s="151"/>
    </row>
    <row r="828" spans="3:3" s="6" customFormat="1" x14ac:dyDescent="0.2">
      <c r="C828" s="151"/>
    </row>
    <row r="829" spans="3:3" s="6" customFormat="1" x14ac:dyDescent="0.2">
      <c r="C829" s="151"/>
    </row>
    <row r="830" spans="3:3" s="6" customFormat="1" x14ac:dyDescent="0.2">
      <c r="C830" s="151"/>
    </row>
    <row r="831" spans="3:3" s="6" customFormat="1" x14ac:dyDescent="0.2">
      <c r="C831" s="151"/>
    </row>
    <row r="832" spans="3:3" s="6" customFormat="1" x14ac:dyDescent="0.2">
      <c r="C832" s="151"/>
    </row>
    <row r="833" spans="3:3" s="6" customFormat="1" x14ac:dyDescent="0.2">
      <c r="C833" s="151"/>
    </row>
    <row r="834" spans="3:3" s="6" customFormat="1" x14ac:dyDescent="0.2">
      <c r="C834" s="151"/>
    </row>
    <row r="835" spans="3:3" s="6" customFormat="1" x14ac:dyDescent="0.2">
      <c r="C835" s="151"/>
    </row>
    <row r="836" spans="3:3" s="6" customFormat="1" x14ac:dyDescent="0.2">
      <c r="C836" s="151"/>
    </row>
    <row r="837" spans="3:3" s="6" customFormat="1" x14ac:dyDescent="0.2">
      <c r="C837" s="151"/>
    </row>
    <row r="838" spans="3:3" s="6" customFormat="1" x14ac:dyDescent="0.2">
      <c r="C838" s="151"/>
    </row>
    <row r="839" spans="3:3" s="6" customFormat="1" x14ac:dyDescent="0.2">
      <c r="C839" s="151"/>
    </row>
    <row r="840" spans="3:3" s="6" customFormat="1" x14ac:dyDescent="0.2">
      <c r="C840" s="151"/>
    </row>
    <row r="841" spans="3:3" s="6" customFormat="1" x14ac:dyDescent="0.2">
      <c r="C841" s="151"/>
    </row>
    <row r="842" spans="3:3" s="6" customFormat="1" x14ac:dyDescent="0.2">
      <c r="C842" s="151"/>
    </row>
    <row r="843" spans="3:3" s="6" customFormat="1" x14ac:dyDescent="0.2">
      <c r="C843" s="151"/>
    </row>
    <row r="844" spans="3:3" s="6" customFormat="1" x14ac:dyDescent="0.2">
      <c r="C844" s="151"/>
    </row>
    <row r="845" spans="3:3" s="6" customFormat="1" x14ac:dyDescent="0.2">
      <c r="C845" s="151"/>
    </row>
    <row r="846" spans="3:3" s="6" customFormat="1" x14ac:dyDescent="0.2">
      <c r="C846" s="151"/>
    </row>
    <row r="847" spans="3:3" s="6" customFormat="1" x14ac:dyDescent="0.2">
      <c r="C847" s="151"/>
    </row>
    <row r="848" spans="3:3" s="6" customFormat="1" x14ac:dyDescent="0.2">
      <c r="C848" s="151"/>
    </row>
    <row r="849" spans="3:3" s="6" customFormat="1" x14ac:dyDescent="0.2">
      <c r="C849" s="151"/>
    </row>
    <row r="850" spans="3:3" s="6" customFormat="1" x14ac:dyDescent="0.2">
      <c r="C850" s="151"/>
    </row>
    <row r="851" spans="3:3" s="6" customFormat="1" x14ac:dyDescent="0.2">
      <c r="C851" s="151"/>
    </row>
    <row r="852" spans="3:3" s="6" customFormat="1" x14ac:dyDescent="0.2">
      <c r="C852" s="151"/>
    </row>
    <row r="853" spans="3:3" s="6" customFormat="1" x14ac:dyDescent="0.2">
      <c r="C853" s="151"/>
    </row>
    <row r="854" spans="3:3" s="6" customFormat="1" x14ac:dyDescent="0.2">
      <c r="C854" s="151"/>
    </row>
    <row r="855" spans="3:3" s="6" customFormat="1" x14ac:dyDescent="0.2">
      <c r="C855" s="151"/>
    </row>
    <row r="856" spans="3:3" s="6" customFormat="1" x14ac:dyDescent="0.2">
      <c r="C856" s="151"/>
    </row>
    <row r="857" spans="3:3" s="6" customFormat="1" x14ac:dyDescent="0.2">
      <c r="C857" s="151"/>
    </row>
    <row r="858" spans="3:3" s="6" customFormat="1" x14ac:dyDescent="0.2">
      <c r="C858" s="151"/>
    </row>
    <row r="859" spans="3:3" s="6" customFormat="1" x14ac:dyDescent="0.2">
      <c r="C859" s="151"/>
    </row>
    <row r="860" spans="3:3" s="6" customFormat="1" x14ac:dyDescent="0.2">
      <c r="C860" s="151"/>
    </row>
    <row r="861" spans="3:3" s="6" customFormat="1" x14ac:dyDescent="0.2">
      <c r="C861" s="151"/>
    </row>
    <row r="862" spans="3:3" s="6" customFormat="1" x14ac:dyDescent="0.2">
      <c r="C862" s="151"/>
    </row>
    <row r="863" spans="3:3" s="6" customFormat="1" x14ac:dyDescent="0.2">
      <c r="C863" s="151"/>
    </row>
    <row r="864" spans="3:3" s="6" customFormat="1" x14ac:dyDescent="0.2">
      <c r="C864" s="151"/>
    </row>
    <row r="865" spans="3:3" s="6" customFormat="1" x14ac:dyDescent="0.2">
      <c r="C865" s="151"/>
    </row>
    <row r="866" spans="3:3" s="6" customFormat="1" x14ac:dyDescent="0.2">
      <c r="C866" s="151"/>
    </row>
    <row r="867" spans="3:3" s="6" customFormat="1" x14ac:dyDescent="0.2">
      <c r="C867" s="151"/>
    </row>
    <row r="868" spans="3:3" s="6" customFormat="1" x14ac:dyDescent="0.2">
      <c r="C868" s="151"/>
    </row>
    <row r="869" spans="3:3" s="6" customFormat="1" x14ac:dyDescent="0.2">
      <c r="C869" s="151"/>
    </row>
    <row r="870" spans="3:3" s="6" customFormat="1" x14ac:dyDescent="0.2">
      <c r="C870" s="151"/>
    </row>
    <row r="871" spans="3:3" s="6" customFormat="1" x14ac:dyDescent="0.2">
      <c r="C871" s="151"/>
    </row>
    <row r="872" spans="3:3" s="6" customFormat="1" x14ac:dyDescent="0.2">
      <c r="C872" s="151"/>
    </row>
    <row r="873" spans="3:3" s="6" customFormat="1" x14ac:dyDescent="0.2">
      <c r="C873" s="151"/>
    </row>
    <row r="874" spans="3:3" s="6" customFormat="1" x14ac:dyDescent="0.2">
      <c r="C874" s="151"/>
    </row>
    <row r="875" spans="3:3" s="6" customFormat="1" x14ac:dyDescent="0.2">
      <c r="C875" s="151"/>
    </row>
    <row r="876" spans="3:3" s="6" customFormat="1" x14ac:dyDescent="0.2">
      <c r="C876" s="151"/>
    </row>
    <row r="877" spans="3:3" s="6" customFormat="1" x14ac:dyDescent="0.2">
      <c r="C877" s="151"/>
    </row>
    <row r="878" spans="3:3" s="6" customFormat="1" x14ac:dyDescent="0.2">
      <c r="C878" s="151"/>
    </row>
    <row r="879" spans="3:3" s="6" customFormat="1" x14ac:dyDescent="0.2">
      <c r="C879" s="151"/>
    </row>
    <row r="880" spans="3:3" s="6" customFormat="1" x14ac:dyDescent="0.2">
      <c r="C880" s="151"/>
    </row>
    <row r="881" spans="3:3" s="6" customFormat="1" x14ac:dyDescent="0.2">
      <c r="C881" s="151"/>
    </row>
    <row r="882" spans="3:3" s="6" customFormat="1" x14ac:dyDescent="0.2">
      <c r="C882" s="151"/>
    </row>
    <row r="883" spans="3:3" s="6" customFormat="1" x14ac:dyDescent="0.2">
      <c r="C883" s="151"/>
    </row>
    <row r="884" spans="3:3" s="6" customFormat="1" x14ac:dyDescent="0.2">
      <c r="C884" s="151"/>
    </row>
    <row r="885" spans="3:3" s="6" customFormat="1" x14ac:dyDescent="0.2">
      <c r="C885" s="151"/>
    </row>
    <row r="886" spans="3:3" s="6" customFormat="1" x14ac:dyDescent="0.2">
      <c r="C886" s="151"/>
    </row>
    <row r="887" spans="3:3" s="6" customFormat="1" x14ac:dyDescent="0.2">
      <c r="C887" s="151"/>
    </row>
    <row r="888" spans="3:3" s="6" customFormat="1" x14ac:dyDescent="0.2">
      <c r="C888" s="151"/>
    </row>
    <row r="889" spans="3:3" s="6" customFormat="1" x14ac:dyDescent="0.2">
      <c r="C889" s="151"/>
    </row>
    <row r="890" spans="3:3" s="6" customFormat="1" x14ac:dyDescent="0.2">
      <c r="C890" s="151"/>
    </row>
    <row r="891" spans="3:3" s="6" customFormat="1" x14ac:dyDescent="0.2">
      <c r="C891" s="151"/>
    </row>
    <row r="892" spans="3:3" s="6" customFormat="1" x14ac:dyDescent="0.2">
      <c r="C892" s="151"/>
    </row>
    <row r="893" spans="3:3" s="6" customFormat="1" x14ac:dyDescent="0.2">
      <c r="C893" s="151"/>
    </row>
    <row r="894" spans="3:3" s="6" customFormat="1" x14ac:dyDescent="0.2">
      <c r="C894" s="151"/>
    </row>
    <row r="895" spans="3:3" s="6" customFormat="1" x14ac:dyDescent="0.2">
      <c r="C895" s="151"/>
    </row>
    <row r="896" spans="3:3" s="6" customFormat="1" x14ac:dyDescent="0.2">
      <c r="C896" s="151"/>
    </row>
    <row r="897" spans="3:3" s="6" customFormat="1" x14ac:dyDescent="0.2">
      <c r="C897" s="151"/>
    </row>
    <row r="898" spans="3:3" s="6" customFormat="1" x14ac:dyDescent="0.2">
      <c r="C898" s="151"/>
    </row>
    <row r="899" spans="3:3" s="6" customFormat="1" x14ac:dyDescent="0.2">
      <c r="C899" s="151"/>
    </row>
    <row r="900" spans="3:3" s="6" customFormat="1" x14ac:dyDescent="0.2">
      <c r="C900" s="151"/>
    </row>
    <row r="901" spans="3:3" s="6" customFormat="1" x14ac:dyDescent="0.2">
      <c r="C901" s="151"/>
    </row>
    <row r="902" spans="3:3" s="6" customFormat="1" x14ac:dyDescent="0.2">
      <c r="C902" s="151"/>
    </row>
    <row r="903" spans="3:3" s="6" customFormat="1" x14ac:dyDescent="0.2">
      <c r="C903" s="151"/>
    </row>
    <row r="904" spans="3:3" s="6" customFormat="1" x14ac:dyDescent="0.2">
      <c r="C904" s="151"/>
    </row>
    <row r="905" spans="3:3" s="6" customFormat="1" x14ac:dyDescent="0.2">
      <c r="C905" s="151"/>
    </row>
    <row r="906" spans="3:3" s="6" customFormat="1" x14ac:dyDescent="0.2">
      <c r="C906" s="151"/>
    </row>
    <row r="907" spans="3:3" s="6" customFormat="1" x14ac:dyDescent="0.2">
      <c r="C907" s="151"/>
    </row>
    <row r="908" spans="3:3" s="6" customFormat="1" x14ac:dyDescent="0.2">
      <c r="C908" s="151"/>
    </row>
    <row r="909" spans="3:3" s="6" customFormat="1" x14ac:dyDescent="0.2">
      <c r="C909" s="151"/>
    </row>
    <row r="910" spans="3:3" s="6" customFormat="1" x14ac:dyDescent="0.2">
      <c r="C910" s="151"/>
    </row>
    <row r="911" spans="3:3" s="6" customFormat="1" x14ac:dyDescent="0.2">
      <c r="C911" s="151"/>
    </row>
    <row r="912" spans="3:3" s="6" customFormat="1" x14ac:dyDescent="0.2">
      <c r="C912" s="151"/>
    </row>
    <row r="913" spans="3:3" s="6" customFormat="1" x14ac:dyDescent="0.2">
      <c r="C913" s="151"/>
    </row>
    <row r="914" spans="3:3" s="6" customFormat="1" x14ac:dyDescent="0.2">
      <c r="C914" s="151"/>
    </row>
    <row r="915" spans="3:3" s="6" customFormat="1" x14ac:dyDescent="0.2">
      <c r="C915" s="151"/>
    </row>
    <row r="916" spans="3:3" s="6" customFormat="1" x14ac:dyDescent="0.2">
      <c r="C916" s="151"/>
    </row>
    <row r="917" spans="3:3" s="6" customFormat="1" x14ac:dyDescent="0.2">
      <c r="C917" s="151"/>
    </row>
    <row r="918" spans="3:3" s="6" customFormat="1" x14ac:dyDescent="0.2">
      <c r="C918" s="151"/>
    </row>
    <row r="919" spans="3:3" s="6" customFormat="1" x14ac:dyDescent="0.2">
      <c r="C919" s="151"/>
    </row>
    <row r="920" spans="3:3" s="6" customFormat="1" x14ac:dyDescent="0.2">
      <c r="C920" s="151"/>
    </row>
    <row r="921" spans="3:3" s="6" customFormat="1" x14ac:dyDescent="0.2">
      <c r="C921" s="151"/>
    </row>
    <row r="922" spans="3:3" s="6" customFormat="1" x14ac:dyDescent="0.2">
      <c r="C922" s="151"/>
    </row>
    <row r="923" spans="3:3" s="6" customFormat="1" x14ac:dyDescent="0.2">
      <c r="C923" s="151"/>
    </row>
    <row r="924" spans="3:3" s="6" customFormat="1" x14ac:dyDescent="0.2">
      <c r="C924" s="151"/>
    </row>
    <row r="925" spans="3:3" s="6" customFormat="1" x14ac:dyDescent="0.2">
      <c r="C925" s="151"/>
    </row>
    <row r="926" spans="3:3" s="6" customFormat="1" x14ac:dyDescent="0.2">
      <c r="C926" s="151"/>
    </row>
    <row r="927" spans="3:3" s="6" customFormat="1" x14ac:dyDescent="0.2">
      <c r="C927" s="151"/>
    </row>
    <row r="928" spans="3:3" s="6" customFormat="1" x14ac:dyDescent="0.2">
      <c r="C928" s="151"/>
    </row>
    <row r="929" spans="3:3" s="6" customFormat="1" x14ac:dyDescent="0.2">
      <c r="C929" s="151"/>
    </row>
    <row r="930" spans="3:3" s="6" customFormat="1" x14ac:dyDescent="0.2">
      <c r="C930" s="151"/>
    </row>
    <row r="931" spans="3:3" s="6" customFormat="1" x14ac:dyDescent="0.2">
      <c r="C931" s="151"/>
    </row>
    <row r="932" spans="3:3" s="6" customFormat="1" x14ac:dyDescent="0.2">
      <c r="C932" s="151"/>
    </row>
    <row r="933" spans="3:3" s="6" customFormat="1" x14ac:dyDescent="0.2">
      <c r="C933" s="151"/>
    </row>
    <row r="934" spans="3:3" s="6" customFormat="1" x14ac:dyDescent="0.2">
      <c r="C934" s="151"/>
    </row>
    <row r="935" spans="3:3" s="6" customFormat="1" x14ac:dyDescent="0.2">
      <c r="C935" s="151"/>
    </row>
    <row r="936" spans="3:3" s="6" customFormat="1" x14ac:dyDescent="0.2">
      <c r="C936" s="151"/>
    </row>
    <row r="937" spans="3:3" s="6" customFormat="1" x14ac:dyDescent="0.2">
      <c r="C937" s="151"/>
    </row>
    <row r="938" spans="3:3" s="6" customFormat="1" x14ac:dyDescent="0.2">
      <c r="C938" s="151"/>
    </row>
    <row r="939" spans="3:3" s="6" customFormat="1" x14ac:dyDescent="0.2">
      <c r="C939" s="151"/>
    </row>
    <row r="940" spans="3:3" s="6" customFormat="1" x14ac:dyDescent="0.2">
      <c r="C940" s="151"/>
    </row>
    <row r="941" spans="3:3" s="6" customFormat="1" x14ac:dyDescent="0.2">
      <c r="C941" s="151"/>
    </row>
    <row r="942" spans="3:3" s="6" customFormat="1" x14ac:dyDescent="0.2">
      <c r="C942" s="151"/>
    </row>
    <row r="943" spans="3:3" s="6" customFormat="1" x14ac:dyDescent="0.2">
      <c r="C943" s="151"/>
    </row>
    <row r="944" spans="3:3" s="6" customFormat="1" x14ac:dyDescent="0.2">
      <c r="C944" s="151"/>
    </row>
    <row r="945" spans="3:3" s="6" customFormat="1" x14ac:dyDescent="0.2">
      <c r="C945" s="151"/>
    </row>
    <row r="946" spans="3:3" s="6" customFormat="1" x14ac:dyDescent="0.2">
      <c r="C946" s="151"/>
    </row>
    <row r="947" spans="3:3" s="6" customFormat="1" x14ac:dyDescent="0.2">
      <c r="C947" s="151"/>
    </row>
    <row r="948" spans="3:3" s="6" customFormat="1" x14ac:dyDescent="0.2">
      <c r="C948" s="151"/>
    </row>
    <row r="949" spans="3:3" s="6" customFormat="1" x14ac:dyDescent="0.2">
      <c r="C949" s="151"/>
    </row>
    <row r="950" spans="3:3" s="6" customFormat="1" x14ac:dyDescent="0.2">
      <c r="C950" s="151"/>
    </row>
    <row r="951" spans="3:3" s="6" customFormat="1" x14ac:dyDescent="0.2">
      <c r="C951" s="151"/>
    </row>
    <row r="952" spans="3:3" s="6" customFormat="1" x14ac:dyDescent="0.2">
      <c r="C952" s="151"/>
    </row>
    <row r="953" spans="3:3" s="6" customFormat="1" x14ac:dyDescent="0.2">
      <c r="C953" s="151"/>
    </row>
    <row r="954" spans="3:3" s="6" customFormat="1" x14ac:dyDescent="0.2">
      <c r="C954" s="151"/>
    </row>
    <row r="955" spans="3:3" s="6" customFormat="1" x14ac:dyDescent="0.2">
      <c r="C955" s="151"/>
    </row>
    <row r="956" spans="3:3" s="6" customFormat="1" x14ac:dyDescent="0.2">
      <c r="C956" s="151"/>
    </row>
    <row r="957" spans="3:3" s="6" customFormat="1" x14ac:dyDescent="0.2">
      <c r="C957" s="151"/>
    </row>
    <row r="958" spans="3:3" s="6" customFormat="1" x14ac:dyDescent="0.2">
      <c r="C958" s="151"/>
    </row>
    <row r="959" spans="3:3" s="6" customFormat="1" x14ac:dyDescent="0.2">
      <c r="C959" s="151"/>
    </row>
    <row r="960" spans="3:3" s="6" customFormat="1" x14ac:dyDescent="0.2">
      <c r="C960" s="151"/>
    </row>
    <row r="961" spans="3:3" s="6" customFormat="1" x14ac:dyDescent="0.2">
      <c r="C961" s="151"/>
    </row>
    <row r="962" spans="3:3" s="6" customFormat="1" x14ac:dyDescent="0.2">
      <c r="C962" s="151"/>
    </row>
    <row r="963" spans="3:3" s="6" customFormat="1" x14ac:dyDescent="0.2">
      <c r="C963" s="151"/>
    </row>
    <row r="964" spans="3:3" s="6" customFormat="1" x14ac:dyDescent="0.2">
      <c r="C964" s="151"/>
    </row>
    <row r="965" spans="3:3" s="6" customFormat="1" x14ac:dyDescent="0.2">
      <c r="C965" s="151"/>
    </row>
    <row r="966" spans="3:3" s="6" customFormat="1" x14ac:dyDescent="0.2">
      <c r="C966" s="151"/>
    </row>
    <row r="967" spans="3:3" s="6" customFormat="1" x14ac:dyDescent="0.2">
      <c r="C967" s="151"/>
    </row>
    <row r="968" spans="3:3" s="6" customFormat="1" x14ac:dyDescent="0.2">
      <c r="C968" s="151"/>
    </row>
    <row r="969" spans="3:3" s="6" customFormat="1" x14ac:dyDescent="0.2">
      <c r="C969" s="151"/>
    </row>
    <row r="970" spans="3:3" s="6" customFormat="1" x14ac:dyDescent="0.2">
      <c r="C970" s="151"/>
    </row>
    <row r="971" spans="3:3" s="6" customFormat="1" x14ac:dyDescent="0.2">
      <c r="C971" s="151"/>
    </row>
    <row r="972" spans="3:3" s="6" customFormat="1" x14ac:dyDescent="0.2">
      <c r="C972" s="151"/>
    </row>
    <row r="973" spans="3:3" s="6" customFormat="1" x14ac:dyDescent="0.2">
      <c r="C973" s="151"/>
    </row>
    <row r="974" spans="3:3" s="6" customFormat="1" x14ac:dyDescent="0.2">
      <c r="C974" s="151"/>
    </row>
    <row r="975" spans="3:3" s="6" customFormat="1" x14ac:dyDescent="0.2">
      <c r="C975" s="151"/>
    </row>
    <row r="976" spans="3:3" s="6" customFormat="1" x14ac:dyDescent="0.2">
      <c r="C976" s="151"/>
    </row>
    <row r="977" spans="3:3" s="6" customFormat="1" x14ac:dyDescent="0.2">
      <c r="C977" s="151"/>
    </row>
    <row r="978" spans="3:3" s="6" customFormat="1" x14ac:dyDescent="0.2">
      <c r="C978" s="151"/>
    </row>
    <row r="979" spans="3:3" s="6" customFormat="1" x14ac:dyDescent="0.2">
      <c r="C979" s="151"/>
    </row>
    <row r="980" spans="3:3" s="6" customFormat="1" x14ac:dyDescent="0.2">
      <c r="C980" s="151"/>
    </row>
    <row r="981" spans="3:3" s="6" customFormat="1" x14ac:dyDescent="0.2">
      <c r="C981" s="151"/>
    </row>
    <row r="982" spans="3:3" s="6" customFormat="1" x14ac:dyDescent="0.2">
      <c r="C982" s="151"/>
    </row>
    <row r="983" spans="3:3" s="6" customFormat="1" x14ac:dyDescent="0.2">
      <c r="C983" s="151"/>
    </row>
    <row r="984" spans="3:3" s="6" customFormat="1" x14ac:dyDescent="0.2">
      <c r="C984" s="151"/>
    </row>
    <row r="985" spans="3:3" s="6" customFormat="1" x14ac:dyDescent="0.2">
      <c r="C985" s="151"/>
    </row>
    <row r="986" spans="3:3" s="6" customFormat="1" x14ac:dyDescent="0.2">
      <c r="C986" s="151"/>
    </row>
    <row r="987" spans="3:3" s="6" customFormat="1" x14ac:dyDescent="0.2">
      <c r="C987" s="151"/>
    </row>
    <row r="988" spans="3:3" s="6" customFormat="1" x14ac:dyDescent="0.2">
      <c r="C988" s="151"/>
    </row>
    <row r="989" spans="3:3" s="6" customFormat="1" x14ac:dyDescent="0.2">
      <c r="C989" s="151"/>
    </row>
    <row r="990" spans="3:3" s="6" customFormat="1" x14ac:dyDescent="0.2">
      <c r="C990" s="151"/>
    </row>
    <row r="991" spans="3:3" s="6" customFormat="1" x14ac:dyDescent="0.2">
      <c r="C991" s="151"/>
    </row>
    <row r="992" spans="3:3" s="6" customFormat="1" x14ac:dyDescent="0.2">
      <c r="C992" s="151"/>
    </row>
    <row r="993" spans="3:3" s="6" customFormat="1" x14ac:dyDescent="0.2">
      <c r="C993" s="151"/>
    </row>
    <row r="994" spans="3:3" s="6" customFormat="1" x14ac:dyDescent="0.2">
      <c r="C994" s="151"/>
    </row>
    <row r="995" spans="3:3" s="6" customFormat="1" x14ac:dyDescent="0.2">
      <c r="C995" s="151"/>
    </row>
    <row r="996" spans="3:3" s="6" customFormat="1" x14ac:dyDescent="0.2">
      <c r="C996" s="151"/>
    </row>
    <row r="997" spans="3:3" s="6" customFormat="1" x14ac:dyDescent="0.2">
      <c r="C997" s="151"/>
    </row>
    <row r="998" spans="3:3" s="6" customFormat="1" x14ac:dyDescent="0.2">
      <c r="C998" s="151"/>
    </row>
    <row r="999" spans="3:3" s="6" customFormat="1" x14ac:dyDescent="0.2">
      <c r="C999" s="151"/>
    </row>
    <row r="1000" spans="3:3" s="6" customFormat="1" x14ac:dyDescent="0.2">
      <c r="C1000" s="151"/>
    </row>
    <row r="1001" spans="3:3" s="6" customFormat="1" x14ac:dyDescent="0.2">
      <c r="C1001" s="151"/>
    </row>
    <row r="1002" spans="3:3" s="6" customFormat="1" x14ac:dyDescent="0.2">
      <c r="C1002" s="151"/>
    </row>
    <row r="1003" spans="3:3" s="6" customFormat="1" x14ac:dyDescent="0.2">
      <c r="C1003" s="151"/>
    </row>
    <row r="1004" spans="3:3" s="6" customFormat="1" x14ac:dyDescent="0.2">
      <c r="C1004" s="151"/>
    </row>
    <row r="1005" spans="3:3" s="6" customFormat="1" x14ac:dyDescent="0.2">
      <c r="C1005" s="151"/>
    </row>
    <row r="1006" spans="3:3" s="6" customFormat="1" x14ac:dyDescent="0.2">
      <c r="C1006" s="151"/>
    </row>
    <row r="1007" spans="3:3" s="6" customFormat="1" x14ac:dyDescent="0.2">
      <c r="C1007" s="151"/>
    </row>
    <row r="1008" spans="3:3" s="6" customFormat="1" x14ac:dyDescent="0.2">
      <c r="C1008" s="151"/>
    </row>
    <row r="1009" spans="3:3" s="6" customFormat="1" x14ac:dyDescent="0.2">
      <c r="C1009" s="151"/>
    </row>
    <row r="1010" spans="3:3" s="6" customFormat="1" x14ac:dyDescent="0.2">
      <c r="C1010" s="151"/>
    </row>
    <row r="1011" spans="3:3" s="6" customFormat="1" x14ac:dyDescent="0.2">
      <c r="C1011" s="151"/>
    </row>
    <row r="1012" spans="3:3" s="6" customFormat="1" x14ac:dyDescent="0.2">
      <c r="C1012" s="151"/>
    </row>
    <row r="1013" spans="3:3" s="6" customFormat="1" x14ac:dyDescent="0.2">
      <c r="C1013" s="151"/>
    </row>
    <row r="1014" spans="3:3" s="6" customFormat="1" x14ac:dyDescent="0.2">
      <c r="C1014" s="151"/>
    </row>
    <row r="1015" spans="3:3" s="6" customFormat="1" x14ac:dyDescent="0.2">
      <c r="C1015" s="151"/>
    </row>
    <row r="1016" spans="3:3" s="6" customFormat="1" x14ac:dyDescent="0.2">
      <c r="C1016" s="151"/>
    </row>
    <row r="1017" spans="3:3" s="6" customFormat="1" x14ac:dyDescent="0.2">
      <c r="C1017" s="151"/>
    </row>
    <row r="1018" spans="3:3" s="6" customFormat="1" x14ac:dyDescent="0.2">
      <c r="C1018" s="151"/>
    </row>
    <row r="1019" spans="3:3" s="6" customFormat="1" x14ac:dyDescent="0.2">
      <c r="C1019" s="151"/>
    </row>
    <row r="1020" spans="3:3" s="6" customFormat="1" x14ac:dyDescent="0.2">
      <c r="C1020" s="151"/>
    </row>
    <row r="1021" spans="3:3" s="6" customFormat="1" x14ac:dyDescent="0.2">
      <c r="C1021" s="151"/>
    </row>
    <row r="1022" spans="3:3" s="6" customFormat="1" x14ac:dyDescent="0.2">
      <c r="C1022" s="151"/>
    </row>
    <row r="1023" spans="3:3" s="6" customFormat="1" x14ac:dyDescent="0.2">
      <c r="C1023" s="151"/>
    </row>
    <row r="1024" spans="3:3" s="6" customFormat="1" x14ac:dyDescent="0.2">
      <c r="C1024" s="151"/>
    </row>
    <row r="1025" spans="3:3" s="6" customFormat="1" x14ac:dyDescent="0.2">
      <c r="C1025" s="151"/>
    </row>
    <row r="1026" spans="3:3" s="6" customFormat="1" x14ac:dyDescent="0.2">
      <c r="C1026" s="151"/>
    </row>
    <row r="1027" spans="3:3" s="6" customFormat="1" x14ac:dyDescent="0.2">
      <c r="C1027" s="151"/>
    </row>
    <row r="1028" spans="3:3" s="6" customFormat="1" x14ac:dyDescent="0.2">
      <c r="C1028" s="151"/>
    </row>
    <row r="1029" spans="3:3" s="6" customFormat="1" x14ac:dyDescent="0.2">
      <c r="C1029" s="151"/>
    </row>
    <row r="1030" spans="3:3" s="6" customFormat="1" x14ac:dyDescent="0.2">
      <c r="C1030" s="151"/>
    </row>
    <row r="1031" spans="3:3" s="6" customFormat="1" x14ac:dyDescent="0.2">
      <c r="C1031" s="151"/>
    </row>
    <row r="1032" spans="3:3" s="6" customFormat="1" x14ac:dyDescent="0.2">
      <c r="C1032" s="151"/>
    </row>
    <row r="1033" spans="3:3" s="6" customFormat="1" x14ac:dyDescent="0.2">
      <c r="C1033" s="151"/>
    </row>
    <row r="1034" spans="3:3" s="6" customFormat="1" x14ac:dyDescent="0.2">
      <c r="C1034" s="151"/>
    </row>
    <row r="1035" spans="3:3" s="6" customFormat="1" x14ac:dyDescent="0.2">
      <c r="C1035" s="151"/>
    </row>
    <row r="1036" spans="3:3" s="6" customFormat="1" x14ac:dyDescent="0.2">
      <c r="C1036" s="151"/>
    </row>
    <row r="1037" spans="3:3" s="6" customFormat="1" x14ac:dyDescent="0.2">
      <c r="C1037" s="151"/>
    </row>
    <row r="1038" spans="3:3" s="6" customFormat="1" x14ac:dyDescent="0.2">
      <c r="C1038" s="151"/>
    </row>
    <row r="1039" spans="3:3" s="6" customFormat="1" x14ac:dyDescent="0.2">
      <c r="C1039" s="151"/>
    </row>
    <row r="1040" spans="3:3" s="6" customFormat="1" x14ac:dyDescent="0.2">
      <c r="C1040" s="151"/>
    </row>
    <row r="1041" spans="3:3" s="6" customFormat="1" x14ac:dyDescent="0.2">
      <c r="C1041" s="151"/>
    </row>
    <row r="1042" spans="3:3" s="6" customFormat="1" x14ac:dyDescent="0.2">
      <c r="C1042" s="151"/>
    </row>
    <row r="1043" spans="3:3" s="6" customFormat="1" x14ac:dyDescent="0.2">
      <c r="C1043" s="151"/>
    </row>
    <row r="1044" spans="3:3" s="6" customFormat="1" x14ac:dyDescent="0.2">
      <c r="C1044" s="151"/>
    </row>
    <row r="1045" spans="3:3" s="6" customFormat="1" x14ac:dyDescent="0.2">
      <c r="C1045" s="151"/>
    </row>
    <row r="1046" spans="3:3" s="6" customFormat="1" x14ac:dyDescent="0.2">
      <c r="C1046" s="151"/>
    </row>
    <row r="1047" spans="3:3" s="6" customFormat="1" x14ac:dyDescent="0.2">
      <c r="C1047" s="151"/>
    </row>
    <row r="1048" spans="3:3" s="6" customFormat="1" x14ac:dyDescent="0.2">
      <c r="C1048" s="151"/>
    </row>
    <row r="1049" spans="3:3" s="6" customFormat="1" x14ac:dyDescent="0.2">
      <c r="C1049" s="151"/>
    </row>
    <row r="1050" spans="3:3" s="6" customFormat="1" x14ac:dyDescent="0.2">
      <c r="C1050" s="151"/>
    </row>
    <row r="1051" spans="3:3" s="6" customFormat="1" x14ac:dyDescent="0.2">
      <c r="C1051" s="151"/>
    </row>
    <row r="1052" spans="3:3" s="6" customFormat="1" x14ac:dyDescent="0.2">
      <c r="C1052" s="151"/>
    </row>
    <row r="1053" spans="3:3" s="6" customFormat="1" x14ac:dyDescent="0.2">
      <c r="C1053" s="151"/>
    </row>
    <row r="1054" spans="3:3" s="6" customFormat="1" x14ac:dyDescent="0.2">
      <c r="C1054" s="151"/>
    </row>
    <row r="1055" spans="3:3" s="6" customFormat="1" x14ac:dyDescent="0.2">
      <c r="C1055" s="151"/>
    </row>
    <row r="1056" spans="3:3" s="6" customFormat="1" x14ac:dyDescent="0.2">
      <c r="C1056" s="151"/>
    </row>
    <row r="1057" spans="3:3" s="6" customFormat="1" x14ac:dyDescent="0.2">
      <c r="C1057" s="151"/>
    </row>
    <row r="1058" spans="3:3" s="6" customFormat="1" x14ac:dyDescent="0.2">
      <c r="C1058" s="151"/>
    </row>
    <row r="1059" spans="3:3" s="6" customFormat="1" x14ac:dyDescent="0.2">
      <c r="C1059" s="151"/>
    </row>
    <row r="1060" spans="3:3" s="6" customFormat="1" x14ac:dyDescent="0.2">
      <c r="C1060" s="151"/>
    </row>
    <row r="1061" spans="3:3" s="6" customFormat="1" x14ac:dyDescent="0.2">
      <c r="C1061" s="151"/>
    </row>
    <row r="1062" spans="3:3" s="6" customFormat="1" x14ac:dyDescent="0.2">
      <c r="C1062" s="151"/>
    </row>
    <row r="1063" spans="3:3" s="6" customFormat="1" x14ac:dyDescent="0.2">
      <c r="C1063" s="151"/>
    </row>
    <row r="1064" spans="3:3" s="6" customFormat="1" x14ac:dyDescent="0.2">
      <c r="C1064" s="151"/>
    </row>
    <row r="1065" spans="3:3" s="6" customFormat="1" x14ac:dyDescent="0.2">
      <c r="C1065" s="151"/>
    </row>
    <row r="1066" spans="3:3" s="6" customFormat="1" x14ac:dyDescent="0.2">
      <c r="C1066" s="151"/>
    </row>
    <row r="1067" spans="3:3" s="6" customFormat="1" x14ac:dyDescent="0.2">
      <c r="C1067" s="151"/>
    </row>
    <row r="1068" spans="3:3" s="6" customFormat="1" x14ac:dyDescent="0.2">
      <c r="C1068" s="151"/>
    </row>
    <row r="1069" spans="3:3" s="6" customFormat="1" x14ac:dyDescent="0.2">
      <c r="C1069" s="151"/>
    </row>
    <row r="1070" spans="3:3" s="6" customFormat="1" x14ac:dyDescent="0.2">
      <c r="C1070" s="151"/>
    </row>
    <row r="1071" spans="3:3" s="6" customFormat="1" x14ac:dyDescent="0.2">
      <c r="C1071" s="151"/>
    </row>
    <row r="1072" spans="3:3" s="6" customFormat="1" x14ac:dyDescent="0.2">
      <c r="C1072" s="151"/>
    </row>
    <row r="1073" spans="3:3" s="6" customFormat="1" x14ac:dyDescent="0.2">
      <c r="C1073" s="151"/>
    </row>
    <row r="1074" spans="3:3" s="6" customFormat="1" x14ac:dyDescent="0.2">
      <c r="C1074" s="151"/>
    </row>
    <row r="1075" spans="3:3" s="6" customFormat="1" x14ac:dyDescent="0.2">
      <c r="C1075" s="151"/>
    </row>
    <row r="1076" spans="3:3" s="6" customFormat="1" x14ac:dyDescent="0.2">
      <c r="C1076" s="151"/>
    </row>
    <row r="1077" spans="3:3" s="6" customFormat="1" x14ac:dyDescent="0.2">
      <c r="C1077" s="151"/>
    </row>
    <row r="1078" spans="3:3" s="6" customFormat="1" x14ac:dyDescent="0.2">
      <c r="C1078" s="151"/>
    </row>
    <row r="1079" spans="3:3" s="6" customFormat="1" x14ac:dyDescent="0.2">
      <c r="C1079" s="151"/>
    </row>
    <row r="1080" spans="3:3" s="6" customFormat="1" x14ac:dyDescent="0.2">
      <c r="C1080" s="151"/>
    </row>
    <row r="1081" spans="3:3" s="6" customFormat="1" x14ac:dyDescent="0.2">
      <c r="C1081" s="151"/>
    </row>
    <row r="1082" spans="3:3" s="6" customFormat="1" x14ac:dyDescent="0.2">
      <c r="C1082" s="151"/>
    </row>
    <row r="1083" spans="3:3" s="6" customFormat="1" x14ac:dyDescent="0.2">
      <c r="C1083" s="151"/>
    </row>
    <row r="1084" spans="3:3" s="6" customFormat="1" x14ac:dyDescent="0.2">
      <c r="C1084" s="151"/>
    </row>
    <row r="1085" spans="3:3" s="6" customFormat="1" x14ac:dyDescent="0.2">
      <c r="C1085" s="151"/>
    </row>
    <row r="1086" spans="3:3" s="6" customFormat="1" x14ac:dyDescent="0.2">
      <c r="C1086" s="151"/>
    </row>
    <row r="1087" spans="3:3" s="6" customFormat="1" x14ac:dyDescent="0.2">
      <c r="C1087" s="151"/>
    </row>
    <row r="1088" spans="3:3" s="6" customFormat="1" x14ac:dyDescent="0.2">
      <c r="C1088" s="151"/>
    </row>
    <row r="1089" spans="3:3" s="6" customFormat="1" x14ac:dyDescent="0.2">
      <c r="C1089" s="151"/>
    </row>
    <row r="1090" spans="3:3" s="6" customFormat="1" x14ac:dyDescent="0.2">
      <c r="C1090" s="151"/>
    </row>
    <row r="1091" spans="3:3" s="6" customFormat="1" x14ac:dyDescent="0.2">
      <c r="C1091" s="151"/>
    </row>
    <row r="1092" spans="3:3" s="6" customFormat="1" x14ac:dyDescent="0.2">
      <c r="C1092" s="151"/>
    </row>
    <row r="1093" spans="3:3" s="6" customFormat="1" x14ac:dyDescent="0.2">
      <c r="C1093" s="151"/>
    </row>
    <row r="1094" spans="3:3" s="6" customFormat="1" x14ac:dyDescent="0.2">
      <c r="C1094" s="151"/>
    </row>
    <row r="1095" spans="3:3" s="6" customFormat="1" x14ac:dyDescent="0.2">
      <c r="C1095" s="151"/>
    </row>
    <row r="1096" spans="3:3" s="6" customFormat="1" x14ac:dyDescent="0.2">
      <c r="C1096" s="151"/>
    </row>
    <row r="1097" spans="3:3" s="6" customFormat="1" x14ac:dyDescent="0.2">
      <c r="C1097" s="151"/>
    </row>
    <row r="1098" spans="3:3" s="6" customFormat="1" x14ac:dyDescent="0.2">
      <c r="C1098" s="151"/>
    </row>
    <row r="1099" spans="3:3" s="6" customFormat="1" x14ac:dyDescent="0.2">
      <c r="C1099" s="151"/>
    </row>
    <row r="1100" spans="3:3" s="6" customFormat="1" x14ac:dyDescent="0.2">
      <c r="C1100" s="151"/>
    </row>
    <row r="1101" spans="3:3" s="6" customFormat="1" x14ac:dyDescent="0.2">
      <c r="C1101" s="151"/>
    </row>
    <row r="1102" spans="3:3" s="6" customFormat="1" x14ac:dyDescent="0.2">
      <c r="C1102" s="151"/>
    </row>
    <row r="1103" spans="3:3" s="6" customFormat="1" x14ac:dyDescent="0.2">
      <c r="C1103" s="151"/>
    </row>
    <row r="1104" spans="3:3" s="6" customFormat="1" x14ac:dyDescent="0.2">
      <c r="C1104" s="151"/>
    </row>
    <row r="1105" spans="3:3" s="6" customFormat="1" x14ac:dyDescent="0.2">
      <c r="C1105" s="151"/>
    </row>
    <row r="1106" spans="3:3" s="6" customFormat="1" x14ac:dyDescent="0.2">
      <c r="C1106" s="151"/>
    </row>
    <row r="1107" spans="3:3" s="6" customFormat="1" x14ac:dyDescent="0.2">
      <c r="C1107" s="151"/>
    </row>
    <row r="1108" spans="3:3" s="6" customFormat="1" x14ac:dyDescent="0.2">
      <c r="C1108" s="151"/>
    </row>
    <row r="1109" spans="3:3" s="6" customFormat="1" x14ac:dyDescent="0.2">
      <c r="C1109" s="151"/>
    </row>
    <row r="1110" spans="3:3" s="6" customFormat="1" x14ac:dyDescent="0.2">
      <c r="C1110" s="151"/>
    </row>
    <row r="1111" spans="3:3" s="6" customFormat="1" x14ac:dyDescent="0.2">
      <c r="C1111" s="151"/>
    </row>
    <row r="1112" spans="3:3" s="6" customFormat="1" x14ac:dyDescent="0.2">
      <c r="C1112" s="151"/>
    </row>
    <row r="1113" spans="3:3" s="6" customFormat="1" x14ac:dyDescent="0.2">
      <c r="C1113" s="151"/>
    </row>
    <row r="1114" spans="3:3" s="6" customFormat="1" x14ac:dyDescent="0.2">
      <c r="C1114" s="151"/>
    </row>
    <row r="1115" spans="3:3" s="6" customFormat="1" x14ac:dyDescent="0.2">
      <c r="C1115" s="151"/>
    </row>
    <row r="1116" spans="3:3" s="6" customFormat="1" x14ac:dyDescent="0.2">
      <c r="C1116" s="151"/>
    </row>
    <row r="1117" spans="3:3" s="6" customFormat="1" x14ac:dyDescent="0.2">
      <c r="C1117" s="151"/>
    </row>
    <row r="1118" spans="3:3" s="6" customFormat="1" x14ac:dyDescent="0.2">
      <c r="C1118" s="151"/>
    </row>
    <row r="1119" spans="3:3" s="6" customFormat="1" x14ac:dyDescent="0.2">
      <c r="C1119" s="151"/>
    </row>
    <row r="1120" spans="3:3" s="6" customFormat="1" x14ac:dyDescent="0.2">
      <c r="C1120" s="151"/>
    </row>
    <row r="1121" spans="3:3" s="6" customFormat="1" x14ac:dyDescent="0.2">
      <c r="C1121" s="151"/>
    </row>
    <row r="1122" spans="3:3" s="6" customFormat="1" x14ac:dyDescent="0.2">
      <c r="C1122" s="151"/>
    </row>
    <row r="1123" spans="3:3" s="6" customFormat="1" x14ac:dyDescent="0.2">
      <c r="C1123" s="151"/>
    </row>
    <row r="1124" spans="3:3" s="6" customFormat="1" x14ac:dyDescent="0.2">
      <c r="C1124" s="151"/>
    </row>
    <row r="1125" spans="3:3" s="6" customFormat="1" x14ac:dyDescent="0.2">
      <c r="C1125" s="151"/>
    </row>
    <row r="1126" spans="3:3" s="6" customFormat="1" x14ac:dyDescent="0.2">
      <c r="C1126" s="151"/>
    </row>
    <row r="1127" spans="3:3" s="6" customFormat="1" x14ac:dyDescent="0.2">
      <c r="C1127" s="151"/>
    </row>
    <row r="1128" spans="3:3" s="6" customFormat="1" x14ac:dyDescent="0.2">
      <c r="C1128" s="151"/>
    </row>
    <row r="1129" spans="3:3" s="6" customFormat="1" x14ac:dyDescent="0.2">
      <c r="C1129" s="151"/>
    </row>
    <row r="1130" spans="3:3" s="6" customFormat="1" x14ac:dyDescent="0.2">
      <c r="C1130" s="151"/>
    </row>
    <row r="1131" spans="3:3" s="6" customFormat="1" x14ac:dyDescent="0.2">
      <c r="C1131" s="151"/>
    </row>
    <row r="1132" spans="3:3" s="6" customFormat="1" x14ac:dyDescent="0.2">
      <c r="C1132" s="151"/>
    </row>
    <row r="1133" spans="3:3" s="6" customFormat="1" x14ac:dyDescent="0.2">
      <c r="C1133" s="151"/>
    </row>
    <row r="1134" spans="3:3" s="6" customFormat="1" x14ac:dyDescent="0.2">
      <c r="C1134" s="151"/>
    </row>
    <row r="1135" spans="3:3" s="6" customFormat="1" x14ac:dyDescent="0.2">
      <c r="C1135" s="151"/>
    </row>
    <row r="1136" spans="3:3" s="6" customFormat="1" x14ac:dyDescent="0.2">
      <c r="C1136" s="151"/>
    </row>
    <row r="1137" spans="3:3" s="6" customFormat="1" x14ac:dyDescent="0.2">
      <c r="C1137" s="151"/>
    </row>
    <row r="1138" spans="3:3" s="6" customFormat="1" x14ac:dyDescent="0.2">
      <c r="C1138" s="151"/>
    </row>
    <row r="1139" spans="3:3" s="6" customFormat="1" x14ac:dyDescent="0.2">
      <c r="C1139" s="151"/>
    </row>
    <row r="1140" spans="3:3" s="6" customFormat="1" x14ac:dyDescent="0.2">
      <c r="C1140" s="151"/>
    </row>
    <row r="1141" spans="3:3" s="6" customFormat="1" x14ac:dyDescent="0.2">
      <c r="C1141" s="151"/>
    </row>
    <row r="1142" spans="3:3" s="6" customFormat="1" x14ac:dyDescent="0.2">
      <c r="C1142" s="151"/>
    </row>
    <row r="1143" spans="3:3" s="6" customFormat="1" x14ac:dyDescent="0.2">
      <c r="C1143" s="151"/>
    </row>
    <row r="1144" spans="3:3" s="6" customFormat="1" x14ac:dyDescent="0.2">
      <c r="C1144" s="151"/>
    </row>
    <row r="1145" spans="3:3" s="6" customFormat="1" x14ac:dyDescent="0.2">
      <c r="C1145" s="151"/>
    </row>
    <row r="1146" spans="3:3" s="6" customFormat="1" x14ac:dyDescent="0.2">
      <c r="C1146" s="151"/>
    </row>
    <row r="1147" spans="3:3" s="6" customFormat="1" x14ac:dyDescent="0.2">
      <c r="C1147" s="151"/>
    </row>
    <row r="1148" spans="3:3" s="6" customFormat="1" x14ac:dyDescent="0.2">
      <c r="C1148" s="151"/>
    </row>
    <row r="1149" spans="3:3" s="6" customFormat="1" x14ac:dyDescent="0.2">
      <c r="C1149" s="151"/>
    </row>
    <row r="1150" spans="3:3" s="6" customFormat="1" x14ac:dyDescent="0.2">
      <c r="C1150" s="151"/>
    </row>
    <row r="1151" spans="3:3" s="6" customFormat="1" x14ac:dyDescent="0.2">
      <c r="C1151" s="151"/>
    </row>
    <row r="1152" spans="3:3" s="6" customFormat="1" x14ac:dyDescent="0.2">
      <c r="C1152" s="151"/>
    </row>
    <row r="1153" spans="3:3" s="6" customFormat="1" x14ac:dyDescent="0.2">
      <c r="C1153" s="151"/>
    </row>
    <row r="1154" spans="3:3" s="6" customFormat="1" x14ac:dyDescent="0.2">
      <c r="C1154" s="151"/>
    </row>
    <row r="1155" spans="3:3" s="6" customFormat="1" x14ac:dyDescent="0.2">
      <c r="C1155" s="151"/>
    </row>
    <row r="1156" spans="3:3" s="6" customFormat="1" x14ac:dyDescent="0.2">
      <c r="C1156" s="151"/>
    </row>
    <row r="1157" spans="3:3" s="6" customFormat="1" x14ac:dyDescent="0.2">
      <c r="C1157" s="151"/>
    </row>
    <row r="1158" spans="3:3" s="6" customFormat="1" x14ac:dyDescent="0.2">
      <c r="C1158" s="151"/>
    </row>
    <row r="1159" spans="3:3" s="6" customFormat="1" x14ac:dyDescent="0.2">
      <c r="C1159" s="151"/>
    </row>
    <row r="1160" spans="3:3" s="6" customFormat="1" x14ac:dyDescent="0.2">
      <c r="C1160" s="151"/>
    </row>
    <row r="1161" spans="3:3" s="6" customFormat="1" x14ac:dyDescent="0.2">
      <c r="C1161" s="151"/>
    </row>
    <row r="1162" spans="3:3" s="6" customFormat="1" x14ac:dyDescent="0.2">
      <c r="C1162" s="151"/>
    </row>
    <row r="1163" spans="3:3" s="6" customFormat="1" x14ac:dyDescent="0.2">
      <c r="C1163" s="151"/>
    </row>
    <row r="1164" spans="3:3" s="6" customFormat="1" x14ac:dyDescent="0.2">
      <c r="C1164" s="151"/>
    </row>
    <row r="1165" spans="3:3" s="6" customFormat="1" x14ac:dyDescent="0.2">
      <c r="C1165" s="151"/>
    </row>
    <row r="1166" spans="3:3" s="6" customFormat="1" x14ac:dyDescent="0.2">
      <c r="C1166" s="151"/>
    </row>
    <row r="1167" spans="3:3" s="6" customFormat="1" x14ac:dyDescent="0.2">
      <c r="C1167" s="151"/>
    </row>
    <row r="1168" spans="3:3" s="6" customFormat="1" x14ac:dyDescent="0.2">
      <c r="C1168" s="151"/>
    </row>
    <row r="1169" spans="3:3" s="6" customFormat="1" x14ac:dyDescent="0.2">
      <c r="C1169" s="151"/>
    </row>
    <row r="1170" spans="3:3" s="6" customFormat="1" x14ac:dyDescent="0.2">
      <c r="C1170" s="151"/>
    </row>
    <row r="1171" spans="3:3" s="6" customFormat="1" x14ac:dyDescent="0.2">
      <c r="C1171" s="151"/>
    </row>
    <row r="1172" spans="3:3" s="6" customFormat="1" x14ac:dyDescent="0.2">
      <c r="C1172" s="151"/>
    </row>
    <row r="1173" spans="3:3" s="6" customFormat="1" x14ac:dyDescent="0.2">
      <c r="C1173" s="151"/>
    </row>
    <row r="1174" spans="3:3" s="6" customFormat="1" x14ac:dyDescent="0.2">
      <c r="C1174" s="151"/>
    </row>
    <row r="1175" spans="3:3" s="6" customFormat="1" x14ac:dyDescent="0.2">
      <c r="C1175" s="151"/>
    </row>
    <row r="1176" spans="3:3" s="6" customFormat="1" x14ac:dyDescent="0.2">
      <c r="C1176" s="151"/>
    </row>
    <row r="1177" spans="3:3" s="6" customFormat="1" x14ac:dyDescent="0.2">
      <c r="C1177" s="151"/>
    </row>
    <row r="1178" spans="3:3" s="6" customFormat="1" x14ac:dyDescent="0.2">
      <c r="C1178" s="151"/>
    </row>
    <row r="1179" spans="3:3" s="6" customFormat="1" x14ac:dyDescent="0.2">
      <c r="C1179" s="151"/>
    </row>
    <row r="1180" spans="3:3" s="6" customFormat="1" x14ac:dyDescent="0.2">
      <c r="C1180" s="151"/>
    </row>
    <row r="1181" spans="3:3" s="6" customFormat="1" x14ac:dyDescent="0.2">
      <c r="C1181" s="151"/>
    </row>
    <row r="1182" spans="3:3" s="6" customFormat="1" x14ac:dyDescent="0.2">
      <c r="C1182" s="151"/>
    </row>
    <row r="1183" spans="3:3" s="6" customFormat="1" x14ac:dyDescent="0.2">
      <c r="C1183" s="151"/>
    </row>
    <row r="1184" spans="3:3" s="6" customFormat="1" x14ac:dyDescent="0.2">
      <c r="C1184" s="151"/>
    </row>
    <row r="1185" spans="3:3" s="6" customFormat="1" x14ac:dyDescent="0.2">
      <c r="C1185" s="151"/>
    </row>
    <row r="1186" spans="3:3" s="6" customFormat="1" x14ac:dyDescent="0.2">
      <c r="C1186" s="151"/>
    </row>
    <row r="1187" spans="3:3" s="6" customFormat="1" x14ac:dyDescent="0.2">
      <c r="C1187" s="151"/>
    </row>
    <row r="1188" spans="3:3" s="6" customFormat="1" x14ac:dyDescent="0.2">
      <c r="C1188" s="151"/>
    </row>
    <row r="1189" spans="3:3" s="6" customFormat="1" x14ac:dyDescent="0.2">
      <c r="C1189" s="151"/>
    </row>
    <row r="1190" spans="3:3" s="6" customFormat="1" x14ac:dyDescent="0.2">
      <c r="C1190" s="151"/>
    </row>
    <row r="1191" spans="3:3" s="6" customFormat="1" x14ac:dyDescent="0.2">
      <c r="C1191" s="151"/>
    </row>
    <row r="1192" spans="3:3" s="6" customFormat="1" x14ac:dyDescent="0.2">
      <c r="C1192" s="151"/>
    </row>
    <row r="1193" spans="3:3" s="6" customFormat="1" x14ac:dyDescent="0.2">
      <c r="C1193" s="151"/>
    </row>
    <row r="1194" spans="3:3" s="6" customFormat="1" x14ac:dyDescent="0.2">
      <c r="C1194" s="151"/>
    </row>
    <row r="1195" spans="3:3" s="6" customFormat="1" x14ac:dyDescent="0.2">
      <c r="C1195" s="151"/>
    </row>
    <row r="1196" spans="3:3" s="6" customFormat="1" x14ac:dyDescent="0.2">
      <c r="C1196" s="151"/>
    </row>
    <row r="1197" spans="3:3" s="6" customFormat="1" x14ac:dyDescent="0.2">
      <c r="C1197" s="151"/>
    </row>
    <row r="1198" spans="3:3" s="6" customFormat="1" x14ac:dyDescent="0.2">
      <c r="C1198" s="151"/>
    </row>
    <row r="1199" spans="3:3" s="6" customFormat="1" x14ac:dyDescent="0.2">
      <c r="C1199" s="151"/>
    </row>
    <row r="1200" spans="3:3" s="6" customFormat="1" x14ac:dyDescent="0.2">
      <c r="C1200" s="151"/>
    </row>
    <row r="1201" spans="3:3" s="6" customFormat="1" x14ac:dyDescent="0.2">
      <c r="C1201" s="151"/>
    </row>
    <row r="1202" spans="3:3" s="6" customFormat="1" x14ac:dyDescent="0.2">
      <c r="C1202" s="151"/>
    </row>
    <row r="1203" spans="3:3" s="6" customFormat="1" x14ac:dyDescent="0.2">
      <c r="C1203" s="151"/>
    </row>
    <row r="1204" spans="3:3" s="6" customFormat="1" x14ac:dyDescent="0.2">
      <c r="C1204" s="151"/>
    </row>
    <row r="1205" spans="3:3" s="6" customFormat="1" x14ac:dyDescent="0.2">
      <c r="C1205" s="151"/>
    </row>
    <row r="1206" spans="3:3" s="6" customFormat="1" x14ac:dyDescent="0.2">
      <c r="C1206" s="151"/>
    </row>
    <row r="1207" spans="3:3" s="6" customFormat="1" x14ac:dyDescent="0.2">
      <c r="C1207" s="151"/>
    </row>
    <row r="1208" spans="3:3" s="6" customFormat="1" x14ac:dyDescent="0.2">
      <c r="C1208" s="151"/>
    </row>
    <row r="1209" spans="3:3" s="6" customFormat="1" x14ac:dyDescent="0.2">
      <c r="C1209" s="151"/>
    </row>
    <row r="1210" spans="3:3" s="6" customFormat="1" x14ac:dyDescent="0.2">
      <c r="C1210" s="151"/>
    </row>
    <row r="1211" spans="3:3" s="6" customFormat="1" x14ac:dyDescent="0.2">
      <c r="C1211" s="151"/>
    </row>
    <row r="1212" spans="3:3" s="6" customFormat="1" x14ac:dyDescent="0.2">
      <c r="C1212" s="151"/>
    </row>
    <row r="1213" spans="3:3" s="6" customFormat="1" x14ac:dyDescent="0.2">
      <c r="C1213" s="151"/>
    </row>
    <row r="1214" spans="3:3" s="6" customFormat="1" x14ac:dyDescent="0.2">
      <c r="C1214" s="151"/>
    </row>
    <row r="1215" spans="3:3" s="6" customFormat="1" x14ac:dyDescent="0.2">
      <c r="C1215" s="151"/>
    </row>
    <row r="1216" spans="3:3" s="6" customFormat="1" x14ac:dyDescent="0.2">
      <c r="C1216" s="151"/>
    </row>
    <row r="1217" spans="3:3" s="6" customFormat="1" x14ac:dyDescent="0.2">
      <c r="C1217" s="151"/>
    </row>
    <row r="1218" spans="3:3" s="6" customFormat="1" x14ac:dyDescent="0.2">
      <c r="C1218" s="151"/>
    </row>
    <row r="1219" spans="3:3" s="6" customFormat="1" x14ac:dyDescent="0.2">
      <c r="C1219" s="151"/>
    </row>
    <row r="1220" spans="3:3" s="6" customFormat="1" x14ac:dyDescent="0.2">
      <c r="C1220" s="151"/>
    </row>
    <row r="1221" spans="3:3" s="6" customFormat="1" x14ac:dyDescent="0.2">
      <c r="C1221" s="151"/>
    </row>
    <row r="1222" spans="3:3" s="6" customFormat="1" x14ac:dyDescent="0.2">
      <c r="C1222" s="151"/>
    </row>
    <row r="1223" spans="3:3" s="6" customFormat="1" x14ac:dyDescent="0.2">
      <c r="C1223" s="151"/>
    </row>
    <row r="1224" spans="3:3" s="6" customFormat="1" x14ac:dyDescent="0.2">
      <c r="C1224" s="151"/>
    </row>
    <row r="1225" spans="3:3" s="6" customFormat="1" x14ac:dyDescent="0.2">
      <c r="C1225" s="151"/>
    </row>
    <row r="1226" spans="3:3" s="6" customFormat="1" x14ac:dyDescent="0.2">
      <c r="C1226" s="151"/>
    </row>
    <row r="1227" spans="3:3" s="6" customFormat="1" x14ac:dyDescent="0.2">
      <c r="C1227" s="151"/>
    </row>
    <row r="1228" spans="3:3" s="6" customFormat="1" x14ac:dyDescent="0.2">
      <c r="C1228" s="151"/>
    </row>
    <row r="1229" spans="3:3" s="6" customFormat="1" x14ac:dyDescent="0.2">
      <c r="C1229" s="151"/>
    </row>
    <row r="1230" spans="3:3" s="6" customFormat="1" x14ac:dyDescent="0.2">
      <c r="C1230" s="151"/>
    </row>
    <row r="1231" spans="3:3" s="6" customFormat="1" x14ac:dyDescent="0.2">
      <c r="C1231" s="151"/>
    </row>
    <row r="1232" spans="3:3" s="6" customFormat="1" x14ac:dyDescent="0.2">
      <c r="C1232" s="151"/>
    </row>
    <row r="1233" spans="3:3" s="6" customFormat="1" x14ac:dyDescent="0.2">
      <c r="C1233" s="151"/>
    </row>
    <row r="1234" spans="3:3" s="6" customFormat="1" x14ac:dyDescent="0.2">
      <c r="C1234" s="151"/>
    </row>
    <row r="1235" spans="3:3" s="6" customFormat="1" x14ac:dyDescent="0.2">
      <c r="C1235" s="151"/>
    </row>
    <row r="1236" spans="3:3" s="6" customFormat="1" x14ac:dyDescent="0.2">
      <c r="C1236" s="151"/>
    </row>
    <row r="1237" spans="3:3" s="6" customFormat="1" x14ac:dyDescent="0.2">
      <c r="C1237" s="151"/>
    </row>
    <row r="1238" spans="3:3" s="6" customFormat="1" x14ac:dyDescent="0.2">
      <c r="C1238" s="151"/>
    </row>
    <row r="1239" spans="3:3" s="6" customFormat="1" x14ac:dyDescent="0.2">
      <c r="C1239" s="151"/>
    </row>
    <row r="1240" spans="3:3" s="6" customFormat="1" x14ac:dyDescent="0.2">
      <c r="C1240" s="151"/>
    </row>
    <row r="1241" spans="3:3" s="6" customFormat="1" x14ac:dyDescent="0.2">
      <c r="C1241" s="151"/>
    </row>
    <row r="1242" spans="3:3" s="6" customFormat="1" x14ac:dyDescent="0.2">
      <c r="C1242" s="151"/>
    </row>
    <row r="1243" spans="3:3" s="6" customFormat="1" x14ac:dyDescent="0.2">
      <c r="C1243" s="151"/>
    </row>
    <row r="1244" spans="3:3" s="6" customFormat="1" x14ac:dyDescent="0.2">
      <c r="C1244" s="151"/>
    </row>
    <row r="1245" spans="3:3" s="6" customFormat="1" x14ac:dyDescent="0.2">
      <c r="C1245" s="151"/>
    </row>
    <row r="1246" spans="3:3" s="6" customFormat="1" x14ac:dyDescent="0.2">
      <c r="C1246" s="151"/>
    </row>
    <row r="1247" spans="3:3" s="6" customFormat="1" x14ac:dyDescent="0.2">
      <c r="C1247" s="151"/>
    </row>
    <row r="1248" spans="3:3" s="6" customFormat="1" x14ac:dyDescent="0.2">
      <c r="C1248" s="151"/>
    </row>
    <row r="1249" spans="3:3" s="6" customFormat="1" x14ac:dyDescent="0.2">
      <c r="C1249" s="151"/>
    </row>
    <row r="1250" spans="3:3" s="6" customFormat="1" x14ac:dyDescent="0.2">
      <c r="C1250" s="151"/>
    </row>
    <row r="1251" spans="3:3" s="6" customFormat="1" x14ac:dyDescent="0.2">
      <c r="C1251" s="151"/>
    </row>
    <row r="1252" spans="3:3" s="6" customFormat="1" x14ac:dyDescent="0.2">
      <c r="C1252" s="151"/>
    </row>
    <row r="1253" spans="3:3" s="6" customFormat="1" x14ac:dyDescent="0.2">
      <c r="C1253" s="151"/>
    </row>
    <row r="1254" spans="3:3" s="6" customFormat="1" x14ac:dyDescent="0.2">
      <c r="C1254" s="151"/>
    </row>
    <row r="1255" spans="3:3" s="6" customFormat="1" x14ac:dyDescent="0.2">
      <c r="C1255" s="151"/>
    </row>
    <row r="1256" spans="3:3" s="6" customFormat="1" x14ac:dyDescent="0.2">
      <c r="C1256" s="151"/>
    </row>
    <row r="1257" spans="3:3" s="6" customFormat="1" x14ac:dyDescent="0.2">
      <c r="C1257" s="151"/>
    </row>
    <row r="1258" spans="3:3" s="6" customFormat="1" x14ac:dyDescent="0.2">
      <c r="C1258" s="151"/>
    </row>
    <row r="1259" spans="3:3" s="6" customFormat="1" x14ac:dyDescent="0.2">
      <c r="C1259" s="151"/>
    </row>
    <row r="1260" spans="3:3" s="6" customFormat="1" x14ac:dyDescent="0.2">
      <c r="C1260" s="151"/>
    </row>
    <row r="1261" spans="3:3" s="6" customFormat="1" x14ac:dyDescent="0.2">
      <c r="C1261" s="151"/>
    </row>
    <row r="1262" spans="3:3" s="6" customFormat="1" x14ac:dyDescent="0.2">
      <c r="C1262" s="151"/>
    </row>
    <row r="1263" spans="3:3" s="6" customFormat="1" x14ac:dyDescent="0.2">
      <c r="C1263" s="151"/>
    </row>
    <row r="1264" spans="3:3" s="6" customFormat="1" x14ac:dyDescent="0.2">
      <c r="C1264" s="151"/>
    </row>
    <row r="1265" spans="3:3" s="6" customFormat="1" x14ac:dyDescent="0.2">
      <c r="C1265" s="151"/>
    </row>
    <row r="1266" spans="3:3" s="6" customFormat="1" x14ac:dyDescent="0.2">
      <c r="C1266" s="151"/>
    </row>
    <row r="1267" spans="3:3" s="6" customFormat="1" x14ac:dyDescent="0.2">
      <c r="C1267" s="151"/>
    </row>
    <row r="1268" spans="3:3" s="6" customFormat="1" x14ac:dyDescent="0.2">
      <c r="C1268" s="151"/>
    </row>
    <row r="1269" spans="3:3" s="6" customFormat="1" x14ac:dyDescent="0.2">
      <c r="C1269" s="151"/>
    </row>
    <row r="1270" spans="3:3" s="6" customFormat="1" x14ac:dyDescent="0.2">
      <c r="C1270" s="151"/>
    </row>
    <row r="1271" spans="3:3" s="6" customFormat="1" x14ac:dyDescent="0.2">
      <c r="C1271" s="151"/>
    </row>
    <row r="1272" spans="3:3" s="6" customFormat="1" x14ac:dyDescent="0.2">
      <c r="C1272" s="151"/>
    </row>
    <row r="1273" spans="3:3" s="6" customFormat="1" x14ac:dyDescent="0.2">
      <c r="C1273" s="151"/>
    </row>
    <row r="1274" spans="3:3" s="6" customFormat="1" x14ac:dyDescent="0.2">
      <c r="C1274" s="151"/>
    </row>
    <row r="1275" spans="3:3" s="6" customFormat="1" x14ac:dyDescent="0.2">
      <c r="C1275" s="151"/>
    </row>
    <row r="1276" spans="3:3" s="6" customFormat="1" x14ac:dyDescent="0.2">
      <c r="C1276" s="151"/>
    </row>
    <row r="1277" spans="3:3" s="6" customFormat="1" x14ac:dyDescent="0.2">
      <c r="C1277" s="151"/>
    </row>
    <row r="1278" spans="3:3" s="6" customFormat="1" x14ac:dyDescent="0.2">
      <c r="C1278" s="151"/>
    </row>
    <row r="1279" spans="3:3" s="6" customFormat="1" x14ac:dyDescent="0.2">
      <c r="C1279" s="151"/>
    </row>
    <row r="1280" spans="3:3" s="6" customFormat="1" x14ac:dyDescent="0.2">
      <c r="C1280" s="151"/>
    </row>
    <row r="1281" spans="3:3" s="6" customFormat="1" x14ac:dyDescent="0.2">
      <c r="C1281" s="151"/>
    </row>
    <row r="1282" spans="3:3" s="6" customFormat="1" x14ac:dyDescent="0.2">
      <c r="C1282" s="151"/>
    </row>
    <row r="1283" spans="3:3" s="6" customFormat="1" x14ac:dyDescent="0.2">
      <c r="C1283" s="151"/>
    </row>
    <row r="1284" spans="3:3" s="6" customFormat="1" x14ac:dyDescent="0.2">
      <c r="C1284" s="151"/>
    </row>
    <row r="1285" spans="3:3" s="6" customFormat="1" x14ac:dyDescent="0.2">
      <c r="C1285" s="151"/>
    </row>
    <row r="1286" spans="3:3" s="6" customFormat="1" x14ac:dyDescent="0.2">
      <c r="C1286" s="151"/>
    </row>
    <row r="1287" spans="3:3" s="6" customFormat="1" x14ac:dyDescent="0.2">
      <c r="C1287" s="151"/>
    </row>
    <row r="1288" spans="3:3" s="6" customFormat="1" x14ac:dyDescent="0.2">
      <c r="C1288" s="151"/>
    </row>
    <row r="1289" spans="3:3" s="6" customFormat="1" x14ac:dyDescent="0.2">
      <c r="C1289" s="151"/>
    </row>
    <row r="1290" spans="3:3" s="6" customFormat="1" x14ac:dyDescent="0.2">
      <c r="C1290" s="151"/>
    </row>
    <row r="1291" spans="3:3" s="6" customFormat="1" x14ac:dyDescent="0.2">
      <c r="C1291" s="151"/>
    </row>
    <row r="1292" spans="3:3" s="6" customFormat="1" x14ac:dyDescent="0.2">
      <c r="C1292" s="151"/>
    </row>
    <row r="1293" spans="3:3" s="6" customFormat="1" x14ac:dyDescent="0.2">
      <c r="C1293" s="151"/>
    </row>
    <row r="1294" spans="3:3" s="6" customFormat="1" x14ac:dyDescent="0.2">
      <c r="C1294" s="151"/>
    </row>
    <row r="1295" spans="3:3" s="6" customFormat="1" x14ac:dyDescent="0.2">
      <c r="C1295" s="151"/>
    </row>
    <row r="1296" spans="3:3" s="6" customFormat="1" x14ac:dyDescent="0.2">
      <c r="C1296" s="151"/>
    </row>
    <row r="1297" spans="3:3" s="6" customFormat="1" x14ac:dyDescent="0.2">
      <c r="C1297" s="151"/>
    </row>
    <row r="1298" spans="3:3" s="6" customFormat="1" x14ac:dyDescent="0.2">
      <c r="C1298" s="151"/>
    </row>
    <row r="1299" spans="3:3" s="6" customFormat="1" x14ac:dyDescent="0.2">
      <c r="C1299" s="151"/>
    </row>
    <row r="1300" spans="3:3" s="6" customFormat="1" x14ac:dyDescent="0.2">
      <c r="C1300" s="151"/>
    </row>
    <row r="1301" spans="3:3" s="6" customFormat="1" x14ac:dyDescent="0.2">
      <c r="C1301" s="151"/>
    </row>
    <row r="1302" spans="3:3" s="6" customFormat="1" x14ac:dyDescent="0.2">
      <c r="C1302" s="151"/>
    </row>
    <row r="1303" spans="3:3" s="6" customFormat="1" x14ac:dyDescent="0.2">
      <c r="C1303" s="151"/>
    </row>
    <row r="1304" spans="3:3" s="6" customFormat="1" x14ac:dyDescent="0.2">
      <c r="C1304" s="151"/>
    </row>
    <row r="1305" spans="3:3" s="6" customFormat="1" x14ac:dyDescent="0.2">
      <c r="C1305" s="151"/>
    </row>
    <row r="1306" spans="3:3" s="6" customFormat="1" x14ac:dyDescent="0.2">
      <c r="C1306" s="151"/>
    </row>
    <row r="1307" spans="3:3" s="6" customFormat="1" x14ac:dyDescent="0.2">
      <c r="C1307" s="151"/>
    </row>
    <row r="1308" spans="3:3" s="6" customFormat="1" x14ac:dyDescent="0.2">
      <c r="C1308" s="151"/>
    </row>
    <row r="1309" spans="3:3" s="6" customFormat="1" x14ac:dyDescent="0.2">
      <c r="C1309" s="151"/>
    </row>
    <row r="1310" spans="3:3" s="6" customFormat="1" x14ac:dyDescent="0.2">
      <c r="C1310" s="151"/>
    </row>
    <row r="1311" spans="3:3" s="6" customFormat="1" x14ac:dyDescent="0.2">
      <c r="C1311" s="151"/>
    </row>
    <row r="1312" spans="3:3" s="6" customFormat="1" x14ac:dyDescent="0.2">
      <c r="C1312" s="151"/>
    </row>
    <row r="1313" spans="3:3" s="6" customFormat="1" x14ac:dyDescent="0.2">
      <c r="C1313" s="151"/>
    </row>
    <row r="1314" spans="3:3" s="6" customFormat="1" x14ac:dyDescent="0.2">
      <c r="C1314" s="151"/>
    </row>
    <row r="1315" spans="3:3" s="6" customFormat="1" x14ac:dyDescent="0.2">
      <c r="C1315" s="151"/>
    </row>
    <row r="1316" spans="3:3" s="6" customFormat="1" x14ac:dyDescent="0.2">
      <c r="C1316" s="151"/>
    </row>
    <row r="1317" spans="3:3" s="6" customFormat="1" x14ac:dyDescent="0.2">
      <c r="C1317" s="151"/>
    </row>
    <row r="1318" spans="3:3" s="6" customFormat="1" x14ac:dyDescent="0.2">
      <c r="C1318" s="151"/>
    </row>
    <row r="1319" spans="3:3" s="6" customFormat="1" x14ac:dyDescent="0.2">
      <c r="C1319" s="151"/>
    </row>
    <row r="1320" spans="3:3" s="6" customFormat="1" x14ac:dyDescent="0.2">
      <c r="C1320" s="151"/>
    </row>
    <row r="1321" spans="3:3" s="6" customFormat="1" x14ac:dyDescent="0.2">
      <c r="C1321" s="151"/>
    </row>
    <row r="1322" spans="3:3" s="6" customFormat="1" x14ac:dyDescent="0.2">
      <c r="C1322" s="151"/>
    </row>
    <row r="1323" spans="3:3" s="6" customFormat="1" x14ac:dyDescent="0.2">
      <c r="C1323" s="151"/>
    </row>
    <row r="1324" spans="3:3" s="6" customFormat="1" x14ac:dyDescent="0.2">
      <c r="C1324" s="151"/>
    </row>
    <row r="1325" spans="3:3" s="6" customFormat="1" x14ac:dyDescent="0.2">
      <c r="C1325" s="151"/>
    </row>
    <row r="1326" spans="3:3" s="6" customFormat="1" x14ac:dyDescent="0.2">
      <c r="C1326" s="151"/>
    </row>
    <row r="1327" spans="3:3" s="6" customFormat="1" x14ac:dyDescent="0.2">
      <c r="C1327" s="151"/>
    </row>
    <row r="1328" spans="3:3" s="6" customFormat="1" x14ac:dyDescent="0.2">
      <c r="C1328" s="151"/>
    </row>
    <row r="1329" spans="3:3" s="6" customFormat="1" x14ac:dyDescent="0.2">
      <c r="C1329" s="151"/>
    </row>
    <row r="1330" spans="3:3" s="6" customFormat="1" x14ac:dyDescent="0.2">
      <c r="C1330" s="151"/>
    </row>
    <row r="1331" spans="3:3" s="6" customFormat="1" x14ac:dyDescent="0.2">
      <c r="C1331" s="151"/>
    </row>
    <row r="1332" spans="3:3" s="6" customFormat="1" x14ac:dyDescent="0.2">
      <c r="C1332" s="151"/>
    </row>
    <row r="1333" spans="3:3" s="6" customFormat="1" x14ac:dyDescent="0.2">
      <c r="C1333" s="151"/>
    </row>
    <row r="1334" spans="3:3" s="6" customFormat="1" x14ac:dyDescent="0.2">
      <c r="C1334" s="151"/>
    </row>
    <row r="1335" spans="3:3" s="6" customFormat="1" x14ac:dyDescent="0.2">
      <c r="C1335" s="151"/>
    </row>
    <row r="1336" spans="3:3" s="6" customFormat="1" x14ac:dyDescent="0.2">
      <c r="C1336" s="151"/>
    </row>
    <row r="1337" spans="3:3" s="6" customFormat="1" x14ac:dyDescent="0.2">
      <c r="C1337" s="151"/>
    </row>
    <row r="1338" spans="3:3" s="6" customFormat="1" x14ac:dyDescent="0.2">
      <c r="C1338" s="151"/>
    </row>
    <row r="1339" spans="3:3" s="6" customFormat="1" x14ac:dyDescent="0.2">
      <c r="C1339" s="151"/>
    </row>
    <row r="1340" spans="3:3" s="6" customFormat="1" x14ac:dyDescent="0.2">
      <c r="C1340" s="151"/>
    </row>
    <row r="1341" spans="3:3" s="6" customFormat="1" x14ac:dyDescent="0.2">
      <c r="C1341" s="151"/>
    </row>
    <row r="1342" spans="3:3" s="6" customFormat="1" x14ac:dyDescent="0.2">
      <c r="C1342" s="151"/>
    </row>
    <row r="1343" spans="3:3" s="6" customFormat="1" x14ac:dyDescent="0.2">
      <c r="C1343" s="151"/>
    </row>
    <row r="1344" spans="3:3" s="6" customFormat="1" x14ac:dyDescent="0.2">
      <c r="C1344" s="151"/>
    </row>
    <row r="1345" spans="3:3" s="6" customFormat="1" x14ac:dyDescent="0.2">
      <c r="C1345" s="151"/>
    </row>
    <row r="1346" spans="3:3" s="6" customFormat="1" x14ac:dyDescent="0.2">
      <c r="C1346" s="151"/>
    </row>
    <row r="1347" spans="3:3" s="6" customFormat="1" x14ac:dyDescent="0.2">
      <c r="C1347" s="151"/>
    </row>
    <row r="1348" spans="3:3" s="6" customFormat="1" x14ac:dyDescent="0.2">
      <c r="C1348" s="151"/>
    </row>
    <row r="1349" spans="3:3" s="6" customFormat="1" x14ac:dyDescent="0.2">
      <c r="C1349" s="151"/>
    </row>
    <row r="1350" spans="3:3" s="6" customFormat="1" x14ac:dyDescent="0.2">
      <c r="C1350" s="151"/>
    </row>
    <row r="1351" spans="3:3" s="6" customFormat="1" x14ac:dyDescent="0.2">
      <c r="C1351" s="151"/>
    </row>
    <row r="1352" spans="3:3" s="6" customFormat="1" x14ac:dyDescent="0.2">
      <c r="C1352" s="151"/>
    </row>
    <row r="1353" spans="3:3" s="6" customFormat="1" x14ac:dyDescent="0.2">
      <c r="C1353" s="151"/>
    </row>
    <row r="1354" spans="3:3" s="6" customFormat="1" x14ac:dyDescent="0.2">
      <c r="C1354" s="151"/>
    </row>
    <row r="1355" spans="3:3" s="6" customFormat="1" x14ac:dyDescent="0.2">
      <c r="C1355" s="151"/>
    </row>
    <row r="1356" spans="3:3" s="6" customFormat="1" x14ac:dyDescent="0.2">
      <c r="C1356" s="151"/>
    </row>
    <row r="1357" spans="3:3" s="6" customFormat="1" x14ac:dyDescent="0.2">
      <c r="C1357" s="151"/>
    </row>
    <row r="1358" spans="3:3" s="6" customFormat="1" x14ac:dyDescent="0.2">
      <c r="C1358" s="151"/>
    </row>
    <row r="1359" spans="3:3" s="6" customFormat="1" x14ac:dyDescent="0.2">
      <c r="C1359" s="151"/>
    </row>
    <row r="1360" spans="3:3" s="6" customFormat="1" x14ac:dyDescent="0.2">
      <c r="C1360" s="151"/>
    </row>
    <row r="1361" spans="3:3" s="6" customFormat="1" x14ac:dyDescent="0.2">
      <c r="C1361" s="151"/>
    </row>
    <row r="1362" spans="3:3" s="6" customFormat="1" x14ac:dyDescent="0.2">
      <c r="C1362" s="151"/>
    </row>
    <row r="1363" spans="3:3" s="6" customFormat="1" x14ac:dyDescent="0.2">
      <c r="C1363" s="151"/>
    </row>
    <row r="1364" spans="3:3" s="6" customFormat="1" x14ac:dyDescent="0.2">
      <c r="C1364" s="151"/>
    </row>
    <row r="1365" spans="3:3" s="6" customFormat="1" x14ac:dyDescent="0.2">
      <c r="C1365" s="151"/>
    </row>
    <row r="1366" spans="3:3" s="6" customFormat="1" x14ac:dyDescent="0.2">
      <c r="C1366" s="151"/>
    </row>
    <row r="1367" spans="3:3" s="6" customFormat="1" x14ac:dyDescent="0.2">
      <c r="C1367" s="151"/>
    </row>
    <row r="1368" spans="3:3" s="6" customFormat="1" x14ac:dyDescent="0.2">
      <c r="C1368" s="151"/>
    </row>
    <row r="1369" spans="3:3" s="6" customFormat="1" x14ac:dyDescent="0.2">
      <c r="C1369" s="151"/>
    </row>
    <row r="1370" spans="3:3" s="6" customFormat="1" x14ac:dyDescent="0.2">
      <c r="C1370" s="151"/>
    </row>
    <row r="1371" spans="3:3" s="6" customFormat="1" x14ac:dyDescent="0.2">
      <c r="C1371" s="151"/>
    </row>
    <row r="1372" spans="3:3" s="6" customFormat="1" x14ac:dyDescent="0.2">
      <c r="C1372" s="151"/>
    </row>
    <row r="1373" spans="3:3" s="6" customFormat="1" x14ac:dyDescent="0.2">
      <c r="C1373" s="151"/>
    </row>
    <row r="1374" spans="3:3" s="6" customFormat="1" x14ac:dyDescent="0.2">
      <c r="C1374" s="151"/>
    </row>
    <row r="1375" spans="3:3" s="6" customFormat="1" x14ac:dyDescent="0.2">
      <c r="C1375" s="151"/>
    </row>
    <row r="1376" spans="3:3" s="6" customFormat="1" x14ac:dyDescent="0.2">
      <c r="C1376" s="151"/>
    </row>
    <row r="1377" spans="3:3" s="6" customFormat="1" x14ac:dyDescent="0.2">
      <c r="C1377" s="151"/>
    </row>
    <row r="1378" spans="3:3" s="6" customFormat="1" x14ac:dyDescent="0.2">
      <c r="C1378" s="151"/>
    </row>
    <row r="1379" spans="3:3" s="6" customFormat="1" x14ac:dyDescent="0.2">
      <c r="C1379" s="151"/>
    </row>
    <row r="1380" spans="3:3" s="6" customFormat="1" x14ac:dyDescent="0.2">
      <c r="C1380" s="151"/>
    </row>
    <row r="1381" spans="3:3" s="6" customFormat="1" x14ac:dyDescent="0.2">
      <c r="C1381" s="151"/>
    </row>
    <row r="1382" spans="3:3" s="6" customFormat="1" x14ac:dyDescent="0.2">
      <c r="C1382" s="151"/>
    </row>
    <row r="1383" spans="3:3" s="6" customFormat="1" x14ac:dyDescent="0.2">
      <c r="C1383" s="151"/>
    </row>
    <row r="1384" spans="3:3" s="6" customFormat="1" x14ac:dyDescent="0.2">
      <c r="C1384" s="151"/>
    </row>
    <row r="1385" spans="3:3" s="6" customFormat="1" x14ac:dyDescent="0.2">
      <c r="C1385" s="151"/>
    </row>
    <row r="1386" spans="3:3" s="6" customFormat="1" x14ac:dyDescent="0.2">
      <c r="C1386" s="151"/>
    </row>
    <row r="1387" spans="3:3" s="6" customFormat="1" x14ac:dyDescent="0.2">
      <c r="C1387" s="151"/>
    </row>
    <row r="1388" spans="3:3" s="6" customFormat="1" x14ac:dyDescent="0.2">
      <c r="C1388" s="151"/>
    </row>
    <row r="1389" spans="3:3" s="6" customFormat="1" x14ac:dyDescent="0.2">
      <c r="C1389" s="151"/>
    </row>
    <row r="1390" spans="3:3" s="6" customFormat="1" x14ac:dyDescent="0.2">
      <c r="C1390" s="151"/>
    </row>
    <row r="1391" spans="3:3" s="6" customFormat="1" x14ac:dyDescent="0.2">
      <c r="C1391" s="151"/>
    </row>
    <row r="1392" spans="3:3" s="6" customFormat="1" x14ac:dyDescent="0.2">
      <c r="C1392" s="151"/>
    </row>
    <row r="1393" spans="3:3" s="6" customFormat="1" x14ac:dyDescent="0.2">
      <c r="C1393" s="151"/>
    </row>
    <row r="1394" spans="3:3" s="6" customFormat="1" x14ac:dyDescent="0.2">
      <c r="C1394" s="151"/>
    </row>
    <row r="1395" spans="3:3" s="6" customFormat="1" x14ac:dyDescent="0.2">
      <c r="C1395" s="151"/>
    </row>
    <row r="1396" spans="3:3" s="6" customFormat="1" x14ac:dyDescent="0.2">
      <c r="C1396" s="151"/>
    </row>
    <row r="1397" spans="3:3" s="6" customFormat="1" x14ac:dyDescent="0.2">
      <c r="C1397" s="151"/>
    </row>
    <row r="1398" spans="3:3" s="6" customFormat="1" x14ac:dyDescent="0.2">
      <c r="C1398" s="151"/>
    </row>
    <row r="1399" spans="3:3" s="6" customFormat="1" x14ac:dyDescent="0.2">
      <c r="C1399" s="151"/>
    </row>
    <row r="1400" spans="3:3" s="6" customFormat="1" x14ac:dyDescent="0.2">
      <c r="C1400" s="151"/>
    </row>
    <row r="1401" spans="3:3" s="6" customFormat="1" x14ac:dyDescent="0.2">
      <c r="C1401" s="151"/>
    </row>
    <row r="1402" spans="3:3" s="6" customFormat="1" x14ac:dyDescent="0.2">
      <c r="C1402" s="151"/>
    </row>
    <row r="1403" spans="3:3" s="6" customFormat="1" x14ac:dyDescent="0.2">
      <c r="C1403" s="151"/>
    </row>
    <row r="1404" spans="3:3" s="6" customFormat="1" x14ac:dyDescent="0.2">
      <c r="C1404" s="151"/>
    </row>
    <row r="1405" spans="3:3" s="6" customFormat="1" x14ac:dyDescent="0.2">
      <c r="C1405" s="151"/>
    </row>
    <row r="1406" spans="3:3" s="6" customFormat="1" x14ac:dyDescent="0.2">
      <c r="C1406" s="151"/>
    </row>
    <row r="1407" spans="3:3" s="6" customFormat="1" x14ac:dyDescent="0.2">
      <c r="C1407" s="151"/>
    </row>
    <row r="1408" spans="3:3" s="6" customFormat="1" x14ac:dyDescent="0.2">
      <c r="C1408" s="151"/>
    </row>
    <row r="1409" spans="3:3" s="6" customFormat="1" x14ac:dyDescent="0.2">
      <c r="C1409" s="151"/>
    </row>
    <row r="1410" spans="3:3" s="6" customFormat="1" x14ac:dyDescent="0.2">
      <c r="C1410" s="151"/>
    </row>
    <row r="1411" spans="3:3" s="6" customFormat="1" x14ac:dyDescent="0.2">
      <c r="C1411" s="151"/>
    </row>
    <row r="1412" spans="3:3" s="6" customFormat="1" x14ac:dyDescent="0.2">
      <c r="C1412" s="151"/>
    </row>
    <row r="1413" spans="3:3" s="6" customFormat="1" x14ac:dyDescent="0.2">
      <c r="C1413" s="151"/>
    </row>
    <row r="1414" spans="3:3" s="6" customFormat="1" x14ac:dyDescent="0.2">
      <c r="C1414" s="151"/>
    </row>
    <row r="1415" spans="3:3" s="6" customFormat="1" x14ac:dyDescent="0.2">
      <c r="C1415" s="151"/>
    </row>
    <row r="1416" spans="3:3" s="6" customFormat="1" x14ac:dyDescent="0.2">
      <c r="C1416" s="151"/>
    </row>
    <row r="1417" spans="3:3" s="6" customFormat="1" x14ac:dyDescent="0.2">
      <c r="C1417" s="151"/>
    </row>
    <row r="1418" spans="3:3" s="6" customFormat="1" x14ac:dyDescent="0.2">
      <c r="C1418" s="151"/>
    </row>
    <row r="1419" spans="3:3" s="6" customFormat="1" x14ac:dyDescent="0.2">
      <c r="C1419" s="151"/>
    </row>
    <row r="1420" spans="3:3" s="6" customFormat="1" x14ac:dyDescent="0.2">
      <c r="C1420" s="151"/>
    </row>
    <row r="1421" spans="3:3" s="6" customFormat="1" x14ac:dyDescent="0.2">
      <c r="C1421" s="151"/>
    </row>
    <row r="1422" spans="3:3" s="6" customFormat="1" x14ac:dyDescent="0.2">
      <c r="C1422" s="151"/>
    </row>
    <row r="1423" spans="3:3" s="6" customFormat="1" x14ac:dyDescent="0.2">
      <c r="C1423" s="151"/>
    </row>
    <row r="1424" spans="3:3" s="6" customFormat="1" x14ac:dyDescent="0.2">
      <c r="C1424" s="151"/>
    </row>
    <row r="1425" spans="3:3" s="6" customFormat="1" x14ac:dyDescent="0.2">
      <c r="C1425" s="151"/>
    </row>
    <row r="1426" spans="3:3" s="6" customFormat="1" x14ac:dyDescent="0.2">
      <c r="C1426" s="151"/>
    </row>
    <row r="1427" spans="3:3" s="6" customFormat="1" x14ac:dyDescent="0.2">
      <c r="C1427" s="151"/>
    </row>
    <row r="1428" spans="3:3" s="6" customFormat="1" x14ac:dyDescent="0.2">
      <c r="C1428" s="151"/>
    </row>
    <row r="1429" spans="3:3" s="6" customFormat="1" x14ac:dyDescent="0.2">
      <c r="C1429" s="151"/>
    </row>
    <row r="1430" spans="3:3" s="6" customFormat="1" x14ac:dyDescent="0.2">
      <c r="C1430" s="151"/>
    </row>
    <row r="1431" spans="3:3" s="6" customFormat="1" x14ac:dyDescent="0.2">
      <c r="C1431" s="151"/>
    </row>
    <row r="1432" spans="3:3" s="6" customFormat="1" x14ac:dyDescent="0.2">
      <c r="C1432" s="151"/>
    </row>
    <row r="1433" spans="3:3" s="6" customFormat="1" x14ac:dyDescent="0.2">
      <c r="C1433" s="151"/>
    </row>
    <row r="1434" spans="3:3" s="6" customFormat="1" x14ac:dyDescent="0.2">
      <c r="C1434" s="151"/>
    </row>
    <row r="1435" spans="3:3" s="6" customFormat="1" x14ac:dyDescent="0.2">
      <c r="C1435" s="151"/>
    </row>
    <row r="1436" spans="3:3" s="6" customFormat="1" x14ac:dyDescent="0.2">
      <c r="C1436" s="151"/>
    </row>
    <row r="1437" spans="3:3" s="6" customFormat="1" x14ac:dyDescent="0.2">
      <c r="C1437" s="151"/>
    </row>
    <row r="1438" spans="3:3" s="6" customFormat="1" x14ac:dyDescent="0.2">
      <c r="C1438" s="151"/>
    </row>
    <row r="1439" spans="3:3" s="6" customFormat="1" x14ac:dyDescent="0.2">
      <c r="C1439" s="151"/>
    </row>
    <row r="1440" spans="3:3" s="6" customFormat="1" x14ac:dyDescent="0.2">
      <c r="C1440" s="151"/>
    </row>
    <row r="1441" spans="3:3" s="6" customFormat="1" x14ac:dyDescent="0.2">
      <c r="C1441" s="151"/>
    </row>
    <row r="1442" spans="3:3" s="6" customFormat="1" x14ac:dyDescent="0.2">
      <c r="C1442" s="151"/>
    </row>
    <row r="1443" spans="3:3" s="6" customFormat="1" x14ac:dyDescent="0.2">
      <c r="C1443" s="151"/>
    </row>
    <row r="1444" spans="3:3" s="6" customFormat="1" x14ac:dyDescent="0.2">
      <c r="C1444" s="151"/>
    </row>
    <row r="1445" spans="3:3" s="6" customFormat="1" x14ac:dyDescent="0.2">
      <c r="C1445" s="151"/>
    </row>
    <row r="1446" spans="3:3" s="6" customFormat="1" x14ac:dyDescent="0.2">
      <c r="C1446" s="151"/>
    </row>
    <row r="1447" spans="3:3" s="6" customFormat="1" x14ac:dyDescent="0.2">
      <c r="C1447" s="151"/>
    </row>
    <row r="1448" spans="3:3" s="6" customFormat="1" x14ac:dyDescent="0.2">
      <c r="C1448" s="151"/>
    </row>
    <row r="1449" spans="3:3" s="6" customFormat="1" x14ac:dyDescent="0.2">
      <c r="C1449" s="151"/>
    </row>
    <row r="1450" spans="3:3" s="6" customFormat="1" x14ac:dyDescent="0.2">
      <c r="C1450" s="151"/>
    </row>
    <row r="1451" spans="3:3" s="6" customFormat="1" x14ac:dyDescent="0.2">
      <c r="C1451" s="151"/>
    </row>
    <row r="1452" spans="3:3" s="6" customFormat="1" x14ac:dyDescent="0.2">
      <c r="C1452" s="151"/>
    </row>
    <row r="1453" spans="3:3" s="6" customFormat="1" x14ac:dyDescent="0.2">
      <c r="C1453" s="151"/>
    </row>
    <row r="1454" spans="3:3" s="6" customFormat="1" x14ac:dyDescent="0.2">
      <c r="C1454" s="151"/>
    </row>
    <row r="1455" spans="3:3" s="6" customFormat="1" x14ac:dyDescent="0.2">
      <c r="C1455" s="151"/>
    </row>
    <row r="1456" spans="3:3" s="6" customFormat="1" x14ac:dyDescent="0.2">
      <c r="C1456" s="151"/>
    </row>
    <row r="1457" spans="3:3" s="6" customFormat="1" x14ac:dyDescent="0.2">
      <c r="C1457" s="151"/>
    </row>
    <row r="1458" spans="3:3" s="6" customFormat="1" x14ac:dyDescent="0.2">
      <c r="C1458" s="151"/>
    </row>
    <row r="1459" spans="3:3" s="6" customFormat="1" x14ac:dyDescent="0.2">
      <c r="C1459" s="151"/>
    </row>
    <row r="1460" spans="3:3" s="6" customFormat="1" x14ac:dyDescent="0.2">
      <c r="C1460" s="151"/>
    </row>
    <row r="1461" spans="3:3" s="6" customFormat="1" x14ac:dyDescent="0.2">
      <c r="C1461" s="151"/>
    </row>
    <row r="1462" spans="3:3" s="6" customFormat="1" x14ac:dyDescent="0.2">
      <c r="C1462" s="151"/>
    </row>
    <row r="1463" spans="3:3" s="6" customFormat="1" x14ac:dyDescent="0.2">
      <c r="C1463" s="151"/>
    </row>
    <row r="1464" spans="3:3" s="6" customFormat="1" x14ac:dyDescent="0.2">
      <c r="C1464" s="151"/>
    </row>
    <row r="1465" spans="3:3" s="6" customFormat="1" x14ac:dyDescent="0.2">
      <c r="C1465" s="151"/>
    </row>
    <row r="1466" spans="3:3" s="6" customFormat="1" x14ac:dyDescent="0.2">
      <c r="C1466" s="151"/>
    </row>
    <row r="1467" spans="3:3" s="6" customFormat="1" x14ac:dyDescent="0.2">
      <c r="C1467" s="151"/>
    </row>
    <row r="1468" spans="3:3" s="6" customFormat="1" x14ac:dyDescent="0.2">
      <c r="C1468" s="151"/>
    </row>
    <row r="1469" spans="3:3" s="6" customFormat="1" x14ac:dyDescent="0.2">
      <c r="C1469" s="151"/>
    </row>
    <row r="1470" spans="3:3" s="6" customFormat="1" x14ac:dyDescent="0.2">
      <c r="C1470" s="151"/>
    </row>
    <row r="1471" spans="3:3" s="6" customFormat="1" x14ac:dyDescent="0.2">
      <c r="C1471" s="151"/>
    </row>
    <row r="1472" spans="3:3" s="6" customFormat="1" x14ac:dyDescent="0.2">
      <c r="C1472" s="151"/>
    </row>
    <row r="1473" spans="3:3" s="6" customFormat="1" x14ac:dyDescent="0.2">
      <c r="C1473" s="151"/>
    </row>
    <row r="1474" spans="3:3" s="6" customFormat="1" x14ac:dyDescent="0.2">
      <c r="C1474" s="151"/>
    </row>
    <row r="1475" spans="3:3" s="6" customFormat="1" x14ac:dyDescent="0.2">
      <c r="C1475" s="151"/>
    </row>
    <row r="1476" spans="3:3" s="6" customFormat="1" x14ac:dyDescent="0.2">
      <c r="C1476" s="151"/>
    </row>
    <row r="1477" spans="3:3" s="6" customFormat="1" x14ac:dyDescent="0.2">
      <c r="C1477" s="151"/>
    </row>
    <row r="1478" spans="3:3" s="6" customFormat="1" x14ac:dyDescent="0.2">
      <c r="C1478" s="151"/>
    </row>
    <row r="1479" spans="3:3" s="6" customFormat="1" x14ac:dyDescent="0.2">
      <c r="C1479" s="151"/>
    </row>
    <row r="1480" spans="3:3" s="6" customFormat="1" x14ac:dyDescent="0.2">
      <c r="C1480" s="151"/>
    </row>
    <row r="1481" spans="3:3" s="6" customFormat="1" x14ac:dyDescent="0.2">
      <c r="C1481" s="151"/>
    </row>
    <row r="1482" spans="3:3" s="6" customFormat="1" x14ac:dyDescent="0.2">
      <c r="C1482" s="151"/>
    </row>
    <row r="1483" spans="3:3" s="6" customFormat="1" x14ac:dyDescent="0.2">
      <c r="C1483" s="151"/>
    </row>
    <row r="1484" spans="3:3" s="6" customFormat="1" x14ac:dyDescent="0.2">
      <c r="C1484" s="151"/>
    </row>
    <row r="1485" spans="3:3" s="6" customFormat="1" x14ac:dyDescent="0.2">
      <c r="C1485" s="151"/>
    </row>
    <row r="1486" spans="3:3" s="6" customFormat="1" x14ac:dyDescent="0.2">
      <c r="C1486" s="151"/>
    </row>
    <row r="1487" spans="3:3" s="6" customFormat="1" x14ac:dyDescent="0.2">
      <c r="C1487" s="151"/>
    </row>
    <row r="1488" spans="3:3" s="6" customFormat="1" x14ac:dyDescent="0.2">
      <c r="C1488" s="151"/>
    </row>
    <row r="1489" spans="3:3" s="6" customFormat="1" x14ac:dyDescent="0.2">
      <c r="C1489" s="151"/>
    </row>
    <row r="1490" spans="3:3" s="6" customFormat="1" x14ac:dyDescent="0.2">
      <c r="C1490" s="151"/>
    </row>
    <row r="1491" spans="3:3" s="6" customFormat="1" x14ac:dyDescent="0.2">
      <c r="C1491" s="151"/>
    </row>
    <row r="1492" spans="3:3" s="6" customFormat="1" x14ac:dyDescent="0.2">
      <c r="C1492" s="151"/>
    </row>
    <row r="1493" spans="3:3" s="6" customFormat="1" x14ac:dyDescent="0.2">
      <c r="C1493" s="151"/>
    </row>
    <row r="1494" spans="3:3" s="6" customFormat="1" x14ac:dyDescent="0.2">
      <c r="C1494" s="151"/>
    </row>
    <row r="1495" spans="3:3" s="6" customFormat="1" x14ac:dyDescent="0.2">
      <c r="C1495" s="151"/>
    </row>
    <row r="1496" spans="3:3" s="6" customFormat="1" x14ac:dyDescent="0.2">
      <c r="C1496" s="151"/>
    </row>
    <row r="1497" spans="3:3" s="6" customFormat="1" x14ac:dyDescent="0.2">
      <c r="C1497" s="151"/>
    </row>
    <row r="1498" spans="3:3" s="6" customFormat="1" x14ac:dyDescent="0.2">
      <c r="C1498" s="151"/>
    </row>
    <row r="1499" spans="3:3" s="6" customFormat="1" x14ac:dyDescent="0.2">
      <c r="C1499" s="151"/>
    </row>
    <row r="1500" spans="3:3" s="6" customFormat="1" x14ac:dyDescent="0.2">
      <c r="C1500" s="151"/>
    </row>
    <row r="1501" spans="3:3" s="6" customFormat="1" x14ac:dyDescent="0.2">
      <c r="C1501" s="151"/>
    </row>
    <row r="1502" spans="3:3" s="6" customFormat="1" x14ac:dyDescent="0.2">
      <c r="C1502" s="151"/>
    </row>
    <row r="1503" spans="3:3" s="6" customFormat="1" x14ac:dyDescent="0.2">
      <c r="C1503" s="151"/>
    </row>
    <row r="1504" spans="3:3" s="6" customFormat="1" x14ac:dyDescent="0.2">
      <c r="C1504" s="151"/>
    </row>
    <row r="1505" spans="3:3" s="6" customFormat="1" x14ac:dyDescent="0.2">
      <c r="C1505" s="151"/>
    </row>
    <row r="1506" spans="3:3" s="6" customFormat="1" x14ac:dyDescent="0.2">
      <c r="C1506" s="151"/>
    </row>
    <row r="1507" spans="3:3" s="6" customFormat="1" x14ac:dyDescent="0.2">
      <c r="C1507" s="151"/>
    </row>
    <row r="1508" spans="3:3" s="6" customFormat="1" x14ac:dyDescent="0.2">
      <c r="C1508" s="151"/>
    </row>
    <row r="1509" spans="3:3" s="6" customFormat="1" x14ac:dyDescent="0.2">
      <c r="C1509" s="151"/>
    </row>
    <row r="1510" spans="3:3" s="6" customFormat="1" x14ac:dyDescent="0.2">
      <c r="C1510" s="151"/>
    </row>
    <row r="1511" spans="3:3" s="6" customFormat="1" x14ac:dyDescent="0.2">
      <c r="C1511" s="151"/>
    </row>
    <row r="1512" spans="3:3" s="6" customFormat="1" x14ac:dyDescent="0.2">
      <c r="C1512" s="151"/>
    </row>
    <row r="1513" spans="3:3" s="6" customFormat="1" x14ac:dyDescent="0.2">
      <c r="C1513" s="151"/>
    </row>
    <row r="1514" spans="3:3" s="6" customFormat="1" x14ac:dyDescent="0.2">
      <c r="C1514" s="151"/>
    </row>
    <row r="1515" spans="3:3" s="6" customFormat="1" x14ac:dyDescent="0.2">
      <c r="C1515" s="151"/>
    </row>
    <row r="1516" spans="3:3" s="6" customFormat="1" x14ac:dyDescent="0.2">
      <c r="C1516" s="151"/>
    </row>
    <row r="1517" spans="3:3" s="6" customFormat="1" x14ac:dyDescent="0.2">
      <c r="C1517" s="151"/>
    </row>
    <row r="1518" spans="3:3" s="6" customFormat="1" x14ac:dyDescent="0.2">
      <c r="C1518" s="151"/>
    </row>
    <row r="1519" spans="3:3" s="6" customFormat="1" x14ac:dyDescent="0.2">
      <c r="C1519" s="151"/>
    </row>
    <row r="1520" spans="3:3" s="6" customFormat="1" x14ac:dyDescent="0.2">
      <c r="C1520" s="151"/>
    </row>
    <row r="1521" spans="3:3" s="6" customFormat="1" x14ac:dyDescent="0.2">
      <c r="C1521" s="151"/>
    </row>
    <row r="1522" spans="3:3" s="6" customFormat="1" x14ac:dyDescent="0.2">
      <c r="C1522" s="151"/>
    </row>
    <row r="1523" spans="3:3" s="6" customFormat="1" x14ac:dyDescent="0.2">
      <c r="C1523" s="151"/>
    </row>
    <row r="1524" spans="3:3" s="6" customFormat="1" x14ac:dyDescent="0.2">
      <c r="C1524" s="151"/>
    </row>
    <row r="1525" spans="3:3" s="6" customFormat="1" x14ac:dyDescent="0.2">
      <c r="C1525" s="151"/>
    </row>
    <row r="1526" spans="3:3" s="6" customFormat="1" x14ac:dyDescent="0.2">
      <c r="C1526" s="151"/>
    </row>
    <row r="1527" spans="3:3" s="6" customFormat="1" x14ac:dyDescent="0.2">
      <c r="C1527" s="151"/>
    </row>
    <row r="1528" spans="3:3" s="6" customFormat="1" x14ac:dyDescent="0.2">
      <c r="C1528" s="151"/>
    </row>
    <row r="1529" spans="3:3" s="6" customFormat="1" x14ac:dyDescent="0.2">
      <c r="C1529" s="151"/>
    </row>
    <row r="1530" spans="3:3" s="6" customFormat="1" x14ac:dyDescent="0.2">
      <c r="C1530" s="151"/>
    </row>
    <row r="1531" spans="3:3" s="6" customFormat="1" x14ac:dyDescent="0.2">
      <c r="C1531" s="151"/>
    </row>
    <row r="1532" spans="3:3" s="6" customFormat="1" x14ac:dyDescent="0.2">
      <c r="C1532" s="151"/>
    </row>
    <row r="1533" spans="3:3" s="6" customFormat="1" x14ac:dyDescent="0.2">
      <c r="C1533" s="151"/>
    </row>
    <row r="1534" spans="3:3" s="6" customFormat="1" x14ac:dyDescent="0.2">
      <c r="C1534" s="151"/>
    </row>
    <row r="1535" spans="3:3" s="6" customFormat="1" x14ac:dyDescent="0.2">
      <c r="C1535" s="151"/>
    </row>
    <row r="1536" spans="3:3" s="6" customFormat="1" x14ac:dyDescent="0.2">
      <c r="C1536" s="151"/>
    </row>
    <row r="1537" spans="3:3" s="6" customFormat="1" x14ac:dyDescent="0.2">
      <c r="C1537" s="151"/>
    </row>
    <row r="1538" spans="3:3" s="6" customFormat="1" x14ac:dyDescent="0.2">
      <c r="C1538" s="151"/>
    </row>
    <row r="1539" spans="3:3" s="6" customFormat="1" x14ac:dyDescent="0.2">
      <c r="C1539" s="151"/>
    </row>
    <row r="1540" spans="3:3" s="6" customFormat="1" x14ac:dyDescent="0.2">
      <c r="C1540" s="151"/>
    </row>
    <row r="1541" spans="3:3" s="6" customFormat="1" x14ac:dyDescent="0.2">
      <c r="C1541" s="151"/>
    </row>
    <row r="1542" spans="3:3" s="6" customFormat="1" x14ac:dyDescent="0.2">
      <c r="C1542" s="151"/>
    </row>
    <row r="1543" spans="3:3" s="6" customFormat="1" x14ac:dyDescent="0.2">
      <c r="C1543" s="151"/>
    </row>
    <row r="1544" spans="3:3" s="6" customFormat="1" x14ac:dyDescent="0.2">
      <c r="C1544" s="151"/>
    </row>
    <row r="1545" spans="3:3" s="6" customFormat="1" x14ac:dyDescent="0.2">
      <c r="C1545" s="151"/>
    </row>
    <row r="1546" spans="3:3" s="6" customFormat="1" x14ac:dyDescent="0.2">
      <c r="C1546" s="151"/>
    </row>
    <row r="1547" spans="3:3" s="6" customFormat="1" x14ac:dyDescent="0.2">
      <c r="C1547" s="151"/>
    </row>
    <row r="1548" spans="3:3" s="6" customFormat="1" x14ac:dyDescent="0.2">
      <c r="C1548" s="151"/>
    </row>
    <row r="1549" spans="3:3" s="6" customFormat="1" x14ac:dyDescent="0.2">
      <c r="C1549" s="151"/>
    </row>
    <row r="1550" spans="3:3" s="6" customFormat="1" x14ac:dyDescent="0.2">
      <c r="C1550" s="151"/>
    </row>
    <row r="1551" spans="3:3" s="6" customFormat="1" x14ac:dyDescent="0.2">
      <c r="C1551" s="151"/>
    </row>
    <row r="1552" spans="3:3" s="6" customFormat="1" x14ac:dyDescent="0.2">
      <c r="C1552" s="151"/>
    </row>
    <row r="1553" spans="3:3" s="6" customFormat="1" x14ac:dyDescent="0.2">
      <c r="C1553" s="151"/>
    </row>
    <row r="1554" spans="3:3" s="6" customFormat="1" x14ac:dyDescent="0.2">
      <c r="C1554" s="151"/>
    </row>
    <row r="1555" spans="3:3" s="6" customFormat="1" x14ac:dyDescent="0.2">
      <c r="C1555" s="151"/>
    </row>
    <row r="1556" spans="3:3" s="6" customFormat="1" x14ac:dyDescent="0.2">
      <c r="C1556" s="151"/>
    </row>
    <row r="1557" spans="3:3" s="6" customFormat="1" x14ac:dyDescent="0.2">
      <c r="C1557" s="151"/>
    </row>
    <row r="1558" spans="3:3" s="6" customFormat="1" x14ac:dyDescent="0.2">
      <c r="C1558" s="151"/>
    </row>
    <row r="1559" spans="3:3" s="6" customFormat="1" x14ac:dyDescent="0.2">
      <c r="C1559" s="151"/>
    </row>
    <row r="1560" spans="3:3" s="6" customFormat="1" x14ac:dyDescent="0.2">
      <c r="C1560" s="151"/>
    </row>
    <row r="1561" spans="3:3" s="6" customFormat="1" x14ac:dyDescent="0.2">
      <c r="C1561" s="151"/>
    </row>
    <row r="1562" spans="3:3" s="6" customFormat="1" x14ac:dyDescent="0.2">
      <c r="C1562" s="151"/>
    </row>
    <row r="1563" spans="3:3" s="6" customFormat="1" x14ac:dyDescent="0.2">
      <c r="C1563" s="151"/>
    </row>
    <row r="1564" spans="3:3" s="6" customFormat="1" x14ac:dyDescent="0.2">
      <c r="C1564" s="151"/>
    </row>
    <row r="1565" spans="3:3" s="6" customFormat="1" x14ac:dyDescent="0.2">
      <c r="C1565" s="151"/>
    </row>
    <row r="1566" spans="3:3" s="6" customFormat="1" x14ac:dyDescent="0.2">
      <c r="C1566" s="151"/>
    </row>
    <row r="1567" spans="3:3" s="6" customFormat="1" x14ac:dyDescent="0.2">
      <c r="C1567" s="151"/>
    </row>
    <row r="1568" spans="3:3" s="6" customFormat="1" x14ac:dyDescent="0.2">
      <c r="C1568" s="151"/>
    </row>
    <row r="1569" spans="3:3" s="6" customFormat="1" x14ac:dyDescent="0.2">
      <c r="C1569" s="151"/>
    </row>
    <row r="1570" spans="3:3" s="6" customFormat="1" x14ac:dyDescent="0.2">
      <c r="C1570" s="151"/>
    </row>
    <row r="1571" spans="3:3" s="6" customFormat="1" x14ac:dyDescent="0.2">
      <c r="C1571" s="151"/>
    </row>
    <row r="1572" spans="3:3" s="6" customFormat="1" x14ac:dyDescent="0.2">
      <c r="C1572" s="151"/>
    </row>
    <row r="1573" spans="3:3" s="6" customFormat="1" x14ac:dyDescent="0.2">
      <c r="C1573" s="151"/>
    </row>
    <row r="1574" spans="3:3" s="6" customFormat="1" x14ac:dyDescent="0.2">
      <c r="C1574" s="151"/>
    </row>
    <row r="1575" spans="3:3" s="6" customFormat="1" x14ac:dyDescent="0.2">
      <c r="C1575" s="151"/>
    </row>
    <row r="1576" spans="3:3" s="6" customFormat="1" x14ac:dyDescent="0.2">
      <c r="C1576" s="151"/>
    </row>
    <row r="1577" spans="3:3" s="6" customFormat="1" x14ac:dyDescent="0.2">
      <c r="C1577" s="151"/>
    </row>
    <row r="1578" spans="3:3" s="6" customFormat="1" x14ac:dyDescent="0.2">
      <c r="C1578" s="151"/>
    </row>
    <row r="1579" spans="3:3" s="6" customFormat="1" x14ac:dyDescent="0.2">
      <c r="C1579" s="151"/>
    </row>
    <row r="1580" spans="3:3" s="6" customFormat="1" x14ac:dyDescent="0.2">
      <c r="C1580" s="151"/>
    </row>
    <row r="1581" spans="3:3" s="6" customFormat="1" x14ac:dyDescent="0.2">
      <c r="C1581" s="151"/>
    </row>
    <row r="1582" spans="3:3" s="6" customFormat="1" x14ac:dyDescent="0.2">
      <c r="C1582" s="151"/>
    </row>
    <row r="1583" spans="3:3" s="6" customFormat="1" x14ac:dyDescent="0.2">
      <c r="C1583" s="151"/>
    </row>
    <row r="1584" spans="3:3" s="6" customFormat="1" x14ac:dyDescent="0.2">
      <c r="C1584" s="151"/>
    </row>
    <row r="1585" spans="3:3" s="6" customFormat="1" x14ac:dyDescent="0.2">
      <c r="C1585" s="151"/>
    </row>
    <row r="1586" spans="3:3" s="6" customFormat="1" x14ac:dyDescent="0.2">
      <c r="C1586" s="151"/>
    </row>
    <row r="1587" spans="3:3" s="6" customFormat="1" x14ac:dyDescent="0.2">
      <c r="C1587" s="151"/>
    </row>
    <row r="1588" spans="3:3" s="6" customFormat="1" x14ac:dyDescent="0.2">
      <c r="C1588" s="151"/>
    </row>
    <row r="1589" spans="3:3" s="6" customFormat="1" x14ac:dyDescent="0.2">
      <c r="C1589" s="151"/>
    </row>
    <row r="1590" spans="3:3" s="6" customFormat="1" x14ac:dyDescent="0.2">
      <c r="C1590" s="151"/>
    </row>
    <row r="1591" spans="3:3" s="6" customFormat="1" x14ac:dyDescent="0.2">
      <c r="C1591" s="151"/>
    </row>
    <row r="1592" spans="3:3" s="6" customFormat="1" x14ac:dyDescent="0.2">
      <c r="C1592" s="151"/>
    </row>
    <row r="1593" spans="3:3" s="6" customFormat="1" x14ac:dyDescent="0.2">
      <c r="C1593" s="151"/>
    </row>
    <row r="1594" spans="3:3" s="6" customFormat="1" x14ac:dyDescent="0.2">
      <c r="C1594" s="151"/>
    </row>
    <row r="1595" spans="3:3" s="6" customFormat="1" x14ac:dyDescent="0.2">
      <c r="C1595" s="151"/>
    </row>
    <row r="1596" spans="3:3" s="6" customFormat="1" x14ac:dyDescent="0.2">
      <c r="C1596" s="151"/>
    </row>
    <row r="1597" spans="3:3" s="6" customFormat="1" x14ac:dyDescent="0.2">
      <c r="C1597" s="151"/>
    </row>
    <row r="1598" spans="3:3" s="6" customFormat="1" x14ac:dyDescent="0.2">
      <c r="C1598" s="151"/>
    </row>
    <row r="1599" spans="3:3" s="6" customFormat="1" x14ac:dyDescent="0.2">
      <c r="C1599" s="151"/>
    </row>
    <row r="1600" spans="3:3" s="6" customFormat="1" x14ac:dyDescent="0.2">
      <c r="C1600" s="151"/>
    </row>
    <row r="1601" spans="3:3" s="6" customFormat="1" x14ac:dyDescent="0.2">
      <c r="C1601" s="151"/>
    </row>
    <row r="1602" spans="3:3" s="6" customFormat="1" x14ac:dyDescent="0.2">
      <c r="C1602" s="151"/>
    </row>
    <row r="1603" spans="3:3" s="6" customFormat="1" x14ac:dyDescent="0.2">
      <c r="C1603" s="151"/>
    </row>
    <row r="1604" spans="3:3" s="6" customFormat="1" x14ac:dyDescent="0.2">
      <c r="C1604" s="151"/>
    </row>
    <row r="1605" spans="3:3" s="6" customFormat="1" x14ac:dyDescent="0.2">
      <c r="C1605" s="151"/>
    </row>
    <row r="1606" spans="3:3" s="6" customFormat="1" x14ac:dyDescent="0.2">
      <c r="C1606" s="151"/>
    </row>
    <row r="1607" spans="3:3" s="6" customFormat="1" x14ac:dyDescent="0.2">
      <c r="C1607" s="151"/>
    </row>
    <row r="1608" spans="3:3" s="6" customFormat="1" x14ac:dyDescent="0.2">
      <c r="C1608" s="151"/>
    </row>
    <row r="1609" spans="3:3" s="6" customFormat="1" x14ac:dyDescent="0.2">
      <c r="C1609" s="151"/>
    </row>
    <row r="1610" spans="3:3" s="6" customFormat="1" x14ac:dyDescent="0.2">
      <c r="C1610" s="151"/>
    </row>
    <row r="1611" spans="3:3" s="6" customFormat="1" x14ac:dyDescent="0.2">
      <c r="C1611" s="151"/>
    </row>
    <row r="1612" spans="3:3" s="6" customFormat="1" x14ac:dyDescent="0.2">
      <c r="C1612" s="151"/>
    </row>
    <row r="1613" spans="3:3" s="6" customFormat="1" x14ac:dyDescent="0.2">
      <c r="C1613" s="151"/>
    </row>
    <row r="1614" spans="3:3" s="6" customFormat="1" x14ac:dyDescent="0.2">
      <c r="C1614" s="151"/>
    </row>
    <row r="1615" spans="3:3" s="6" customFormat="1" x14ac:dyDescent="0.2">
      <c r="C1615" s="151"/>
    </row>
    <row r="1616" spans="3:3" s="6" customFormat="1" x14ac:dyDescent="0.2">
      <c r="C1616" s="151"/>
    </row>
    <row r="1617" spans="3:3" s="6" customFormat="1" x14ac:dyDescent="0.2">
      <c r="C1617" s="151"/>
    </row>
    <row r="1618" spans="3:3" s="6" customFormat="1" x14ac:dyDescent="0.2">
      <c r="C1618" s="151"/>
    </row>
    <row r="1619" spans="3:3" s="6" customFormat="1" x14ac:dyDescent="0.2">
      <c r="C1619" s="151"/>
    </row>
    <row r="1620" spans="3:3" s="6" customFormat="1" x14ac:dyDescent="0.2">
      <c r="C1620" s="151"/>
    </row>
    <row r="1621" spans="3:3" s="6" customFormat="1" x14ac:dyDescent="0.2">
      <c r="C1621" s="151"/>
    </row>
    <row r="1622" spans="3:3" s="6" customFormat="1" x14ac:dyDescent="0.2">
      <c r="C1622" s="151"/>
    </row>
    <row r="1623" spans="3:3" s="6" customFormat="1" x14ac:dyDescent="0.2">
      <c r="C1623" s="151"/>
    </row>
    <row r="1624" spans="3:3" s="6" customFormat="1" x14ac:dyDescent="0.2">
      <c r="C1624" s="151"/>
    </row>
    <row r="1625" spans="3:3" s="6" customFormat="1" x14ac:dyDescent="0.2">
      <c r="C1625" s="151"/>
    </row>
    <row r="1626" spans="3:3" s="6" customFormat="1" x14ac:dyDescent="0.2">
      <c r="C1626" s="151"/>
    </row>
    <row r="1627" spans="3:3" s="6" customFormat="1" x14ac:dyDescent="0.2">
      <c r="C1627" s="151"/>
    </row>
    <row r="1628" spans="3:3" s="6" customFormat="1" x14ac:dyDescent="0.2">
      <c r="C1628" s="151"/>
    </row>
    <row r="1629" spans="3:3" s="6" customFormat="1" x14ac:dyDescent="0.2">
      <c r="C1629" s="151"/>
    </row>
    <row r="1630" spans="3:3" s="6" customFormat="1" x14ac:dyDescent="0.2">
      <c r="C1630" s="151"/>
    </row>
    <row r="1631" spans="3:3" s="6" customFormat="1" x14ac:dyDescent="0.2">
      <c r="C1631" s="151"/>
    </row>
    <row r="1632" spans="3:3" s="6" customFormat="1" x14ac:dyDescent="0.2">
      <c r="C1632" s="151"/>
    </row>
    <row r="1633" spans="3:3" s="6" customFormat="1" x14ac:dyDescent="0.2">
      <c r="C1633" s="151"/>
    </row>
    <row r="1634" spans="3:3" s="6" customFormat="1" x14ac:dyDescent="0.2">
      <c r="C1634" s="151"/>
    </row>
    <row r="1635" spans="3:3" s="6" customFormat="1" x14ac:dyDescent="0.2">
      <c r="C1635" s="151"/>
    </row>
    <row r="1636" spans="3:3" s="6" customFormat="1" x14ac:dyDescent="0.2">
      <c r="C1636" s="151"/>
    </row>
    <row r="1637" spans="3:3" s="6" customFormat="1" x14ac:dyDescent="0.2">
      <c r="C1637" s="151"/>
    </row>
    <row r="1638" spans="3:3" s="6" customFormat="1" x14ac:dyDescent="0.2">
      <c r="C1638" s="151"/>
    </row>
    <row r="1639" spans="3:3" s="6" customFormat="1" x14ac:dyDescent="0.2">
      <c r="C1639" s="151"/>
    </row>
    <row r="1640" spans="3:3" s="6" customFormat="1" x14ac:dyDescent="0.2">
      <c r="C1640" s="151"/>
    </row>
    <row r="1641" spans="3:3" s="6" customFormat="1" x14ac:dyDescent="0.2">
      <c r="C1641" s="151"/>
    </row>
    <row r="1642" spans="3:3" s="6" customFormat="1" x14ac:dyDescent="0.2">
      <c r="C1642" s="151"/>
    </row>
    <row r="1643" spans="3:3" s="6" customFormat="1" x14ac:dyDescent="0.2">
      <c r="C1643" s="151"/>
    </row>
    <row r="1644" spans="3:3" s="6" customFormat="1" x14ac:dyDescent="0.2">
      <c r="C1644" s="151"/>
    </row>
    <row r="1645" spans="3:3" s="6" customFormat="1" x14ac:dyDescent="0.2">
      <c r="C1645" s="151"/>
    </row>
    <row r="1646" spans="3:3" s="6" customFormat="1" x14ac:dyDescent="0.2">
      <c r="C1646" s="151"/>
    </row>
    <row r="1647" spans="3:3" s="6" customFormat="1" x14ac:dyDescent="0.2">
      <c r="C1647" s="151"/>
    </row>
    <row r="1648" spans="3:3" s="6" customFormat="1" x14ac:dyDescent="0.2">
      <c r="C1648" s="151"/>
    </row>
    <row r="1649" spans="3:3" s="6" customFormat="1" x14ac:dyDescent="0.2">
      <c r="C1649" s="151"/>
    </row>
    <row r="1650" spans="3:3" s="6" customFormat="1" x14ac:dyDescent="0.2">
      <c r="C1650" s="151"/>
    </row>
    <row r="1651" spans="3:3" s="6" customFormat="1" x14ac:dyDescent="0.2">
      <c r="C1651" s="151"/>
    </row>
    <row r="1652" spans="3:3" s="6" customFormat="1" x14ac:dyDescent="0.2">
      <c r="C1652" s="151"/>
    </row>
    <row r="1653" spans="3:3" s="6" customFormat="1" x14ac:dyDescent="0.2">
      <c r="C1653" s="151"/>
    </row>
    <row r="1654" spans="3:3" s="6" customFormat="1" x14ac:dyDescent="0.2">
      <c r="C1654" s="151"/>
    </row>
    <row r="1655" spans="3:3" s="6" customFormat="1" x14ac:dyDescent="0.2">
      <c r="C1655" s="151"/>
    </row>
    <row r="1656" spans="3:3" s="6" customFormat="1" x14ac:dyDescent="0.2">
      <c r="C1656" s="151"/>
    </row>
    <row r="1657" spans="3:3" s="6" customFormat="1" x14ac:dyDescent="0.2">
      <c r="C1657" s="151"/>
    </row>
    <row r="1658" spans="3:3" s="6" customFormat="1" x14ac:dyDescent="0.2">
      <c r="C1658" s="151"/>
    </row>
    <row r="1659" spans="3:3" s="6" customFormat="1" x14ac:dyDescent="0.2">
      <c r="C1659" s="151"/>
    </row>
    <row r="1660" spans="3:3" s="6" customFormat="1" x14ac:dyDescent="0.2">
      <c r="C1660" s="151"/>
    </row>
    <row r="1661" spans="3:3" s="6" customFormat="1" x14ac:dyDescent="0.2">
      <c r="C1661" s="151"/>
    </row>
    <row r="1662" spans="3:3" s="6" customFormat="1" x14ac:dyDescent="0.2">
      <c r="C1662" s="151"/>
    </row>
    <row r="1663" spans="3:3" s="6" customFormat="1" x14ac:dyDescent="0.2">
      <c r="C1663" s="151"/>
    </row>
    <row r="1664" spans="3:3" s="6" customFormat="1" x14ac:dyDescent="0.2">
      <c r="C1664" s="151"/>
    </row>
    <row r="1665" spans="3:3" s="6" customFormat="1" x14ac:dyDescent="0.2">
      <c r="C1665" s="151"/>
    </row>
    <row r="1666" spans="3:3" s="6" customFormat="1" x14ac:dyDescent="0.2">
      <c r="C1666" s="151"/>
    </row>
    <row r="1667" spans="3:3" s="6" customFormat="1" x14ac:dyDescent="0.2">
      <c r="C1667" s="151"/>
    </row>
    <row r="1668" spans="3:3" s="6" customFormat="1" x14ac:dyDescent="0.2">
      <c r="C1668" s="151"/>
    </row>
    <row r="1669" spans="3:3" s="6" customFormat="1" x14ac:dyDescent="0.2">
      <c r="C1669" s="151"/>
    </row>
    <row r="1670" spans="3:3" s="6" customFormat="1" x14ac:dyDescent="0.2">
      <c r="C1670" s="151"/>
    </row>
    <row r="1671" spans="3:3" s="6" customFormat="1" x14ac:dyDescent="0.2">
      <c r="C1671" s="151"/>
    </row>
    <row r="1672" spans="3:3" s="6" customFormat="1" x14ac:dyDescent="0.2">
      <c r="C1672" s="151"/>
    </row>
    <row r="1673" spans="3:3" s="6" customFormat="1" x14ac:dyDescent="0.2">
      <c r="C1673" s="151"/>
    </row>
    <row r="1674" spans="3:3" s="6" customFormat="1" x14ac:dyDescent="0.2">
      <c r="C1674" s="151"/>
    </row>
    <row r="1675" spans="3:3" s="6" customFormat="1" x14ac:dyDescent="0.2">
      <c r="C1675" s="151"/>
    </row>
    <row r="1676" spans="3:3" s="6" customFormat="1" x14ac:dyDescent="0.2">
      <c r="C1676" s="151"/>
    </row>
    <row r="1677" spans="3:3" s="6" customFormat="1" x14ac:dyDescent="0.2">
      <c r="C1677" s="151"/>
    </row>
    <row r="1678" spans="3:3" s="6" customFormat="1" x14ac:dyDescent="0.2">
      <c r="C1678" s="151"/>
    </row>
    <row r="1679" spans="3:3" s="6" customFormat="1" x14ac:dyDescent="0.2">
      <c r="C1679" s="151"/>
    </row>
    <row r="1680" spans="3:3" s="6" customFormat="1" x14ac:dyDescent="0.2">
      <c r="C1680" s="151"/>
    </row>
    <row r="1681" spans="3:3" s="6" customFormat="1" x14ac:dyDescent="0.2">
      <c r="C1681" s="151"/>
    </row>
    <row r="1682" spans="3:3" s="6" customFormat="1" x14ac:dyDescent="0.2">
      <c r="C1682" s="151"/>
    </row>
    <row r="1683" spans="3:3" s="6" customFormat="1" x14ac:dyDescent="0.2">
      <c r="C1683" s="151"/>
    </row>
    <row r="1684" spans="3:3" s="6" customFormat="1" x14ac:dyDescent="0.2">
      <c r="C1684" s="151"/>
    </row>
    <row r="1685" spans="3:3" s="6" customFormat="1" x14ac:dyDescent="0.2">
      <c r="C1685" s="151"/>
    </row>
    <row r="1686" spans="3:3" s="6" customFormat="1" x14ac:dyDescent="0.2">
      <c r="C1686" s="151"/>
    </row>
    <row r="1687" spans="3:3" s="6" customFormat="1" x14ac:dyDescent="0.2">
      <c r="C1687" s="151"/>
    </row>
    <row r="1688" spans="3:3" s="6" customFormat="1" x14ac:dyDescent="0.2">
      <c r="C1688" s="151"/>
    </row>
    <row r="1689" spans="3:3" s="6" customFormat="1" x14ac:dyDescent="0.2">
      <c r="C1689" s="151"/>
    </row>
    <row r="1690" spans="3:3" s="6" customFormat="1" x14ac:dyDescent="0.2">
      <c r="C1690" s="151"/>
    </row>
    <row r="1691" spans="3:3" s="6" customFormat="1" x14ac:dyDescent="0.2">
      <c r="C1691" s="151"/>
    </row>
    <row r="1692" spans="3:3" s="6" customFormat="1" x14ac:dyDescent="0.2">
      <c r="C1692" s="151"/>
    </row>
    <row r="1693" spans="3:3" s="6" customFormat="1" x14ac:dyDescent="0.2">
      <c r="C1693" s="151"/>
    </row>
    <row r="1694" spans="3:3" s="6" customFormat="1" x14ac:dyDescent="0.2">
      <c r="C1694" s="151"/>
    </row>
    <row r="1695" spans="3:3" s="6" customFormat="1" x14ac:dyDescent="0.2">
      <c r="C1695" s="151"/>
    </row>
    <row r="1696" spans="3:3" s="6" customFormat="1" x14ac:dyDescent="0.2">
      <c r="C1696" s="151"/>
    </row>
    <row r="1697" spans="3:3" s="6" customFormat="1" x14ac:dyDescent="0.2">
      <c r="C1697" s="151"/>
    </row>
    <row r="1698" spans="3:3" s="6" customFormat="1" x14ac:dyDescent="0.2">
      <c r="C1698" s="151"/>
    </row>
    <row r="1699" spans="3:3" s="6" customFormat="1" x14ac:dyDescent="0.2">
      <c r="C1699" s="151"/>
    </row>
    <row r="1700" spans="3:3" s="6" customFormat="1" x14ac:dyDescent="0.2">
      <c r="C1700" s="151"/>
    </row>
    <row r="1701" spans="3:3" s="6" customFormat="1" x14ac:dyDescent="0.2">
      <c r="C1701" s="151"/>
    </row>
    <row r="1702" spans="3:3" s="6" customFormat="1" x14ac:dyDescent="0.2">
      <c r="C1702" s="151"/>
    </row>
    <row r="1703" spans="3:3" s="6" customFormat="1" x14ac:dyDescent="0.2">
      <c r="C1703" s="151"/>
    </row>
    <row r="1704" spans="3:3" s="6" customFormat="1" x14ac:dyDescent="0.2">
      <c r="C1704" s="151"/>
    </row>
    <row r="1705" spans="3:3" s="6" customFormat="1" x14ac:dyDescent="0.2">
      <c r="C1705" s="151"/>
    </row>
    <row r="1706" spans="3:3" s="6" customFormat="1" x14ac:dyDescent="0.2">
      <c r="C1706" s="151"/>
    </row>
    <row r="1707" spans="3:3" s="6" customFormat="1" x14ac:dyDescent="0.2">
      <c r="C1707" s="151"/>
    </row>
    <row r="1708" spans="3:3" s="6" customFormat="1" x14ac:dyDescent="0.2">
      <c r="C1708" s="151"/>
    </row>
    <row r="1709" spans="3:3" s="6" customFormat="1" x14ac:dyDescent="0.2">
      <c r="C1709" s="151"/>
    </row>
    <row r="1710" spans="3:3" s="6" customFormat="1" x14ac:dyDescent="0.2">
      <c r="C1710" s="151"/>
    </row>
    <row r="1711" spans="3:3" s="6" customFormat="1" x14ac:dyDescent="0.2">
      <c r="C1711" s="151"/>
    </row>
    <row r="1712" spans="3:3" s="6" customFormat="1" x14ac:dyDescent="0.2">
      <c r="C1712" s="151"/>
    </row>
    <row r="1713" spans="3:3" s="6" customFormat="1" x14ac:dyDescent="0.2">
      <c r="C1713" s="151"/>
    </row>
    <row r="1714" spans="3:3" s="6" customFormat="1" x14ac:dyDescent="0.2">
      <c r="C1714" s="151"/>
    </row>
    <row r="1715" spans="3:3" s="6" customFormat="1" x14ac:dyDescent="0.2">
      <c r="C1715" s="151"/>
    </row>
    <row r="1716" spans="3:3" s="6" customFormat="1" x14ac:dyDescent="0.2">
      <c r="C1716" s="151"/>
    </row>
    <row r="1717" spans="3:3" s="6" customFormat="1" x14ac:dyDescent="0.2">
      <c r="C1717" s="151"/>
    </row>
    <row r="1718" spans="3:3" s="6" customFormat="1" x14ac:dyDescent="0.2">
      <c r="C1718" s="151"/>
    </row>
    <row r="1719" spans="3:3" s="6" customFormat="1" x14ac:dyDescent="0.2">
      <c r="C1719" s="151"/>
    </row>
    <row r="1720" spans="3:3" s="6" customFormat="1" x14ac:dyDescent="0.2">
      <c r="C1720" s="151"/>
    </row>
    <row r="1721" spans="3:3" s="6" customFormat="1" x14ac:dyDescent="0.2">
      <c r="C1721" s="151"/>
    </row>
    <row r="1722" spans="3:3" s="6" customFormat="1" x14ac:dyDescent="0.2">
      <c r="C1722" s="151"/>
    </row>
    <row r="1723" spans="3:3" s="6" customFormat="1" x14ac:dyDescent="0.2">
      <c r="C1723" s="151"/>
    </row>
    <row r="1724" spans="3:3" s="6" customFormat="1" x14ac:dyDescent="0.2">
      <c r="C1724" s="151"/>
    </row>
    <row r="1725" spans="3:3" s="6" customFormat="1" x14ac:dyDescent="0.2">
      <c r="C1725" s="151"/>
    </row>
    <row r="1726" spans="3:3" s="6" customFormat="1" x14ac:dyDescent="0.2">
      <c r="C1726" s="151"/>
    </row>
    <row r="1727" spans="3:3" s="6" customFormat="1" x14ac:dyDescent="0.2">
      <c r="C1727" s="151"/>
    </row>
    <row r="1728" spans="3:3" s="6" customFormat="1" x14ac:dyDescent="0.2">
      <c r="C1728" s="151"/>
    </row>
    <row r="1729" spans="3:3" s="6" customFormat="1" x14ac:dyDescent="0.2">
      <c r="C1729" s="151"/>
    </row>
    <row r="1730" spans="3:3" s="6" customFormat="1" x14ac:dyDescent="0.2">
      <c r="C1730" s="151"/>
    </row>
    <row r="1731" spans="3:3" s="6" customFormat="1" x14ac:dyDescent="0.2">
      <c r="C1731" s="151"/>
    </row>
    <row r="1732" spans="3:3" s="6" customFormat="1" x14ac:dyDescent="0.2">
      <c r="C1732" s="151"/>
    </row>
    <row r="1733" spans="3:3" s="6" customFormat="1" x14ac:dyDescent="0.2">
      <c r="C1733" s="151"/>
    </row>
    <row r="1734" spans="3:3" s="6" customFormat="1" x14ac:dyDescent="0.2">
      <c r="C1734" s="151"/>
    </row>
    <row r="1735" spans="3:3" s="6" customFormat="1" x14ac:dyDescent="0.2">
      <c r="C1735" s="151"/>
    </row>
    <row r="1736" spans="3:3" s="6" customFormat="1" x14ac:dyDescent="0.2">
      <c r="C1736" s="151"/>
    </row>
    <row r="1737" spans="3:3" s="6" customFormat="1" x14ac:dyDescent="0.2">
      <c r="C1737" s="151"/>
    </row>
    <row r="1738" spans="3:3" s="6" customFormat="1" x14ac:dyDescent="0.2">
      <c r="C1738" s="151"/>
    </row>
    <row r="1739" spans="3:3" s="6" customFormat="1" x14ac:dyDescent="0.2">
      <c r="C1739" s="151"/>
    </row>
    <row r="1740" spans="3:3" s="6" customFormat="1" x14ac:dyDescent="0.2">
      <c r="C1740" s="151"/>
    </row>
    <row r="1741" spans="3:3" s="6" customFormat="1" x14ac:dyDescent="0.2">
      <c r="C1741" s="151"/>
    </row>
    <row r="1742" spans="3:3" s="6" customFormat="1" x14ac:dyDescent="0.2">
      <c r="C1742" s="151"/>
    </row>
    <row r="1743" spans="3:3" s="6" customFormat="1" x14ac:dyDescent="0.2">
      <c r="C1743" s="151"/>
    </row>
    <row r="1744" spans="3:3" s="6" customFormat="1" x14ac:dyDescent="0.2">
      <c r="C1744" s="151"/>
    </row>
    <row r="1745" spans="3:3" s="6" customFormat="1" x14ac:dyDescent="0.2">
      <c r="C1745" s="151"/>
    </row>
    <row r="1746" spans="3:3" s="6" customFormat="1" x14ac:dyDescent="0.2">
      <c r="C1746" s="151"/>
    </row>
    <row r="1747" spans="3:3" s="6" customFormat="1" x14ac:dyDescent="0.2">
      <c r="C1747" s="151"/>
    </row>
    <row r="1748" spans="3:3" s="6" customFormat="1" x14ac:dyDescent="0.2">
      <c r="C1748" s="151"/>
    </row>
    <row r="1749" spans="3:3" s="6" customFormat="1" x14ac:dyDescent="0.2">
      <c r="C1749" s="151"/>
    </row>
    <row r="1750" spans="3:3" s="6" customFormat="1" x14ac:dyDescent="0.2">
      <c r="C1750" s="151"/>
    </row>
    <row r="1751" spans="3:3" s="6" customFormat="1" x14ac:dyDescent="0.2">
      <c r="C1751" s="151"/>
    </row>
    <row r="1752" spans="3:3" s="6" customFormat="1" x14ac:dyDescent="0.2">
      <c r="C1752" s="151"/>
    </row>
    <row r="1753" spans="3:3" s="6" customFormat="1" x14ac:dyDescent="0.2">
      <c r="C1753" s="151"/>
    </row>
    <row r="1754" spans="3:3" s="6" customFormat="1" x14ac:dyDescent="0.2">
      <c r="C1754" s="151"/>
    </row>
    <row r="1755" spans="3:3" s="6" customFormat="1" x14ac:dyDescent="0.2">
      <c r="C1755" s="151"/>
    </row>
    <row r="1756" spans="3:3" s="6" customFormat="1" x14ac:dyDescent="0.2">
      <c r="C1756" s="151"/>
    </row>
    <row r="1757" spans="3:3" s="6" customFormat="1" x14ac:dyDescent="0.2">
      <c r="C1757" s="151"/>
    </row>
    <row r="1758" spans="3:3" s="6" customFormat="1" x14ac:dyDescent="0.2">
      <c r="C1758" s="151"/>
    </row>
    <row r="1759" spans="3:3" s="6" customFormat="1" x14ac:dyDescent="0.2">
      <c r="C1759" s="151"/>
    </row>
    <row r="1760" spans="3:3" s="6" customFormat="1" x14ac:dyDescent="0.2">
      <c r="C1760" s="151"/>
    </row>
    <row r="1761" spans="3:3" s="6" customFormat="1" x14ac:dyDescent="0.2">
      <c r="C1761" s="151"/>
    </row>
    <row r="1762" spans="3:3" s="6" customFormat="1" x14ac:dyDescent="0.2">
      <c r="C1762" s="151"/>
    </row>
    <row r="1763" spans="3:3" s="6" customFormat="1" x14ac:dyDescent="0.2">
      <c r="C1763" s="151"/>
    </row>
    <row r="1764" spans="3:3" s="6" customFormat="1" x14ac:dyDescent="0.2">
      <c r="C1764" s="151"/>
    </row>
    <row r="1765" spans="3:3" s="6" customFormat="1" x14ac:dyDescent="0.2">
      <c r="C1765" s="151"/>
    </row>
    <row r="1766" spans="3:3" s="6" customFormat="1" x14ac:dyDescent="0.2">
      <c r="C1766" s="151"/>
    </row>
    <row r="1767" spans="3:3" s="6" customFormat="1" x14ac:dyDescent="0.2">
      <c r="C1767" s="151"/>
    </row>
    <row r="1768" spans="3:3" s="6" customFormat="1" x14ac:dyDescent="0.2">
      <c r="C1768" s="151"/>
    </row>
    <row r="1769" spans="3:3" s="6" customFormat="1" x14ac:dyDescent="0.2">
      <c r="C1769" s="151"/>
    </row>
    <row r="1770" spans="3:3" s="6" customFormat="1" x14ac:dyDescent="0.2">
      <c r="C1770" s="151"/>
    </row>
    <row r="1771" spans="3:3" s="6" customFormat="1" x14ac:dyDescent="0.2">
      <c r="C1771" s="151"/>
    </row>
    <row r="1772" spans="3:3" s="6" customFormat="1" x14ac:dyDescent="0.2">
      <c r="C1772" s="151"/>
    </row>
    <row r="1773" spans="3:3" s="6" customFormat="1" x14ac:dyDescent="0.2">
      <c r="C1773" s="151"/>
    </row>
    <row r="1774" spans="3:3" s="6" customFormat="1" x14ac:dyDescent="0.2">
      <c r="C1774" s="151"/>
    </row>
    <row r="1775" spans="3:3" s="6" customFormat="1" x14ac:dyDescent="0.2">
      <c r="C1775" s="151"/>
    </row>
    <row r="1776" spans="3:3" s="6" customFormat="1" x14ac:dyDescent="0.2">
      <c r="C1776" s="151"/>
    </row>
    <row r="1777" spans="3:3" s="6" customFormat="1" x14ac:dyDescent="0.2">
      <c r="C1777" s="151"/>
    </row>
    <row r="1778" spans="3:3" s="6" customFormat="1" x14ac:dyDescent="0.2">
      <c r="C1778" s="151"/>
    </row>
    <row r="1779" spans="3:3" s="6" customFormat="1" x14ac:dyDescent="0.2">
      <c r="C1779" s="151"/>
    </row>
    <row r="1780" spans="3:3" s="6" customFormat="1" x14ac:dyDescent="0.2">
      <c r="C1780" s="151"/>
    </row>
    <row r="1781" spans="3:3" s="6" customFormat="1" x14ac:dyDescent="0.2">
      <c r="C1781" s="151"/>
    </row>
    <row r="1782" spans="3:3" s="6" customFormat="1" x14ac:dyDescent="0.2">
      <c r="C1782" s="151"/>
    </row>
    <row r="1783" spans="3:3" s="6" customFormat="1" x14ac:dyDescent="0.2">
      <c r="C1783" s="151"/>
    </row>
    <row r="1784" spans="3:3" s="6" customFormat="1" x14ac:dyDescent="0.2">
      <c r="C1784" s="151"/>
    </row>
    <row r="1785" spans="3:3" s="6" customFormat="1" x14ac:dyDescent="0.2">
      <c r="C1785" s="151"/>
    </row>
    <row r="1786" spans="3:3" s="6" customFormat="1" x14ac:dyDescent="0.2">
      <c r="C1786" s="151"/>
    </row>
    <row r="1787" spans="3:3" s="6" customFormat="1" x14ac:dyDescent="0.2">
      <c r="C1787" s="151"/>
    </row>
    <row r="1788" spans="3:3" s="6" customFormat="1" x14ac:dyDescent="0.2">
      <c r="C1788" s="151"/>
    </row>
    <row r="1789" spans="3:3" s="6" customFormat="1" x14ac:dyDescent="0.2">
      <c r="C1789" s="151"/>
    </row>
    <row r="1790" spans="3:3" s="6" customFormat="1" x14ac:dyDescent="0.2">
      <c r="C1790" s="151"/>
    </row>
    <row r="1791" spans="3:3" s="6" customFormat="1" x14ac:dyDescent="0.2">
      <c r="C1791" s="151"/>
    </row>
    <row r="1792" spans="3:3" s="6" customFormat="1" x14ac:dyDescent="0.2">
      <c r="C1792" s="151"/>
    </row>
    <row r="1793" spans="3:3" s="6" customFormat="1" x14ac:dyDescent="0.2">
      <c r="C1793" s="151"/>
    </row>
    <row r="1794" spans="3:3" s="6" customFormat="1" x14ac:dyDescent="0.2">
      <c r="C1794" s="151"/>
    </row>
    <row r="1795" spans="3:3" s="6" customFormat="1" x14ac:dyDescent="0.2">
      <c r="C1795" s="151"/>
    </row>
    <row r="1796" spans="3:3" s="6" customFormat="1" x14ac:dyDescent="0.2">
      <c r="C1796" s="151"/>
    </row>
    <row r="1797" spans="3:3" s="6" customFormat="1" x14ac:dyDescent="0.2">
      <c r="C1797" s="151"/>
    </row>
    <row r="1798" spans="3:3" s="6" customFormat="1" x14ac:dyDescent="0.2">
      <c r="C1798" s="151"/>
    </row>
    <row r="1799" spans="3:3" s="6" customFormat="1" x14ac:dyDescent="0.2">
      <c r="C1799" s="151"/>
    </row>
    <row r="1800" spans="3:3" s="6" customFormat="1" x14ac:dyDescent="0.2">
      <c r="C1800" s="151"/>
    </row>
    <row r="1801" spans="3:3" s="6" customFormat="1" x14ac:dyDescent="0.2">
      <c r="C1801" s="151"/>
    </row>
    <row r="1802" spans="3:3" s="6" customFormat="1" x14ac:dyDescent="0.2">
      <c r="C1802" s="151"/>
    </row>
    <row r="1803" spans="3:3" s="6" customFormat="1" x14ac:dyDescent="0.2">
      <c r="C1803" s="151"/>
    </row>
    <row r="1804" spans="3:3" s="6" customFormat="1" x14ac:dyDescent="0.2">
      <c r="C1804" s="151"/>
    </row>
    <row r="1805" spans="3:3" s="6" customFormat="1" x14ac:dyDescent="0.2">
      <c r="C1805" s="151"/>
    </row>
    <row r="1806" spans="3:3" s="6" customFormat="1" x14ac:dyDescent="0.2">
      <c r="C1806" s="151"/>
    </row>
    <row r="1807" spans="3:3" s="6" customFormat="1" x14ac:dyDescent="0.2">
      <c r="C1807" s="151"/>
    </row>
    <row r="1808" spans="3:3" s="6" customFormat="1" x14ac:dyDescent="0.2">
      <c r="C1808" s="151"/>
    </row>
    <row r="1809" spans="3:3" s="6" customFormat="1" x14ac:dyDescent="0.2">
      <c r="C1809" s="151"/>
    </row>
    <row r="1810" spans="3:3" s="6" customFormat="1" x14ac:dyDescent="0.2">
      <c r="C1810" s="151"/>
    </row>
    <row r="1811" spans="3:3" s="6" customFormat="1" x14ac:dyDescent="0.2">
      <c r="C1811" s="151"/>
    </row>
    <row r="1812" spans="3:3" s="6" customFormat="1" x14ac:dyDescent="0.2">
      <c r="C1812" s="151"/>
    </row>
    <row r="1813" spans="3:3" s="6" customFormat="1" x14ac:dyDescent="0.2">
      <c r="C1813" s="151"/>
    </row>
    <row r="1814" spans="3:3" s="6" customFormat="1" x14ac:dyDescent="0.2">
      <c r="C1814" s="151"/>
    </row>
    <row r="1815" spans="3:3" s="6" customFormat="1" x14ac:dyDescent="0.2">
      <c r="C1815" s="151"/>
    </row>
    <row r="1816" spans="3:3" s="6" customFormat="1" x14ac:dyDescent="0.2">
      <c r="C1816" s="151"/>
    </row>
    <row r="1817" spans="3:3" s="6" customFormat="1" x14ac:dyDescent="0.2">
      <c r="C1817" s="151"/>
    </row>
    <row r="1818" spans="3:3" s="6" customFormat="1" x14ac:dyDescent="0.2">
      <c r="C1818" s="151"/>
    </row>
    <row r="1819" spans="3:3" s="6" customFormat="1" x14ac:dyDescent="0.2">
      <c r="C1819" s="151"/>
    </row>
    <row r="1820" spans="3:3" s="6" customFormat="1" x14ac:dyDescent="0.2">
      <c r="C1820" s="151"/>
    </row>
    <row r="1821" spans="3:3" s="6" customFormat="1" x14ac:dyDescent="0.2">
      <c r="C1821" s="151"/>
    </row>
    <row r="1822" spans="3:3" s="6" customFormat="1" x14ac:dyDescent="0.2">
      <c r="C1822" s="151"/>
    </row>
    <row r="1823" spans="3:3" s="6" customFormat="1" x14ac:dyDescent="0.2">
      <c r="C1823" s="151"/>
    </row>
    <row r="1824" spans="3:3" s="6" customFormat="1" x14ac:dyDescent="0.2">
      <c r="C1824" s="151"/>
    </row>
    <row r="1825" spans="3:3" s="6" customFormat="1" x14ac:dyDescent="0.2">
      <c r="C1825" s="151"/>
    </row>
    <row r="1826" spans="3:3" s="6" customFormat="1" x14ac:dyDescent="0.2">
      <c r="C1826" s="151"/>
    </row>
    <row r="1827" spans="3:3" s="6" customFormat="1" x14ac:dyDescent="0.2">
      <c r="C1827" s="151"/>
    </row>
    <row r="1828" spans="3:3" s="6" customFormat="1" x14ac:dyDescent="0.2">
      <c r="C1828" s="151"/>
    </row>
    <row r="1829" spans="3:3" s="6" customFormat="1" x14ac:dyDescent="0.2">
      <c r="C1829" s="151"/>
    </row>
    <row r="1830" spans="3:3" s="6" customFormat="1" x14ac:dyDescent="0.2">
      <c r="C1830" s="151"/>
    </row>
    <row r="1831" spans="3:3" s="6" customFormat="1" x14ac:dyDescent="0.2">
      <c r="C1831" s="151"/>
    </row>
    <row r="1832" spans="3:3" s="6" customFormat="1" x14ac:dyDescent="0.2">
      <c r="C1832" s="151"/>
    </row>
    <row r="1833" spans="3:3" s="6" customFormat="1" x14ac:dyDescent="0.2">
      <c r="C1833" s="151"/>
    </row>
    <row r="1834" spans="3:3" s="6" customFormat="1" x14ac:dyDescent="0.2">
      <c r="C1834" s="151"/>
    </row>
    <row r="1835" spans="3:3" s="6" customFormat="1" x14ac:dyDescent="0.2">
      <c r="C1835" s="151"/>
    </row>
    <row r="1836" spans="3:3" s="6" customFormat="1" x14ac:dyDescent="0.2">
      <c r="C1836" s="151"/>
    </row>
    <row r="1837" spans="3:3" s="6" customFormat="1" x14ac:dyDescent="0.2">
      <c r="C1837" s="151"/>
    </row>
    <row r="1838" spans="3:3" s="6" customFormat="1" x14ac:dyDescent="0.2">
      <c r="C1838" s="151"/>
    </row>
    <row r="1839" spans="3:3" s="6" customFormat="1" x14ac:dyDescent="0.2">
      <c r="C1839" s="151"/>
    </row>
    <row r="1840" spans="3:3" s="6" customFormat="1" x14ac:dyDescent="0.2">
      <c r="C1840" s="151"/>
    </row>
    <row r="1841" spans="3:3" s="6" customFormat="1" x14ac:dyDescent="0.2">
      <c r="C1841" s="151"/>
    </row>
    <row r="1842" spans="3:3" s="6" customFormat="1" x14ac:dyDescent="0.2">
      <c r="C1842" s="151"/>
    </row>
    <row r="1843" spans="3:3" s="6" customFormat="1" x14ac:dyDescent="0.2">
      <c r="C1843" s="151"/>
    </row>
    <row r="1844" spans="3:3" s="6" customFormat="1" x14ac:dyDescent="0.2">
      <c r="C1844" s="151"/>
    </row>
    <row r="1845" spans="3:3" s="6" customFormat="1" x14ac:dyDescent="0.2">
      <c r="C1845" s="151"/>
    </row>
    <row r="1846" spans="3:3" s="6" customFormat="1" x14ac:dyDescent="0.2">
      <c r="C1846" s="151"/>
    </row>
    <row r="1847" spans="3:3" s="6" customFormat="1" x14ac:dyDescent="0.2">
      <c r="C1847" s="151"/>
    </row>
    <row r="1848" spans="3:3" s="6" customFormat="1" x14ac:dyDescent="0.2">
      <c r="C1848" s="151"/>
    </row>
    <row r="1849" spans="3:3" s="6" customFormat="1" x14ac:dyDescent="0.2">
      <c r="C1849" s="151"/>
    </row>
    <row r="1850" spans="3:3" s="6" customFormat="1" x14ac:dyDescent="0.2">
      <c r="C1850" s="151"/>
    </row>
    <row r="1851" spans="3:3" s="6" customFormat="1" x14ac:dyDescent="0.2">
      <c r="C1851" s="151"/>
    </row>
    <row r="1852" spans="3:3" s="6" customFormat="1" x14ac:dyDescent="0.2">
      <c r="C1852" s="151"/>
    </row>
    <row r="1853" spans="3:3" s="6" customFormat="1" x14ac:dyDescent="0.2">
      <c r="C1853" s="151"/>
    </row>
    <row r="1854" spans="3:3" s="6" customFormat="1" x14ac:dyDescent="0.2">
      <c r="C1854" s="151"/>
    </row>
    <row r="1855" spans="3:3" s="6" customFormat="1" x14ac:dyDescent="0.2">
      <c r="C1855" s="151"/>
    </row>
    <row r="1856" spans="3:3" s="6" customFormat="1" x14ac:dyDescent="0.2">
      <c r="C1856" s="151"/>
    </row>
    <row r="1857" spans="3:3" s="6" customFormat="1" x14ac:dyDescent="0.2">
      <c r="C1857" s="151"/>
    </row>
    <row r="1858" spans="3:3" s="6" customFormat="1" x14ac:dyDescent="0.2">
      <c r="C1858" s="151"/>
    </row>
    <row r="1859" spans="3:3" s="6" customFormat="1" x14ac:dyDescent="0.2">
      <c r="C1859" s="151"/>
    </row>
    <row r="1860" spans="3:3" s="6" customFormat="1" x14ac:dyDescent="0.2">
      <c r="C1860" s="151"/>
    </row>
    <row r="1861" spans="3:3" s="6" customFormat="1" x14ac:dyDescent="0.2">
      <c r="C1861" s="151"/>
    </row>
    <row r="1862" spans="3:3" s="6" customFormat="1" x14ac:dyDescent="0.2">
      <c r="C1862" s="151"/>
    </row>
    <row r="1863" spans="3:3" s="6" customFormat="1" x14ac:dyDescent="0.2">
      <c r="C1863" s="151"/>
    </row>
    <row r="1864" spans="3:3" s="6" customFormat="1" x14ac:dyDescent="0.2">
      <c r="C1864" s="151"/>
    </row>
    <row r="1865" spans="3:3" s="6" customFormat="1" x14ac:dyDescent="0.2">
      <c r="C1865" s="151"/>
    </row>
    <row r="1866" spans="3:3" s="6" customFormat="1" x14ac:dyDescent="0.2">
      <c r="C1866" s="151"/>
    </row>
    <row r="1867" spans="3:3" s="6" customFormat="1" x14ac:dyDescent="0.2">
      <c r="C1867" s="151"/>
    </row>
    <row r="1868" spans="3:3" s="6" customFormat="1" x14ac:dyDescent="0.2">
      <c r="C1868" s="151"/>
    </row>
    <row r="1869" spans="3:3" s="6" customFormat="1" x14ac:dyDescent="0.2">
      <c r="C1869" s="151"/>
    </row>
    <row r="1870" spans="3:3" s="6" customFormat="1" x14ac:dyDescent="0.2">
      <c r="C1870" s="151"/>
    </row>
    <row r="1871" spans="3:3" s="6" customFormat="1" x14ac:dyDescent="0.2">
      <c r="C1871" s="151"/>
    </row>
    <row r="1872" spans="3:3" s="6" customFormat="1" x14ac:dyDescent="0.2">
      <c r="C1872" s="151"/>
    </row>
    <row r="1873" spans="3:3" s="6" customFormat="1" x14ac:dyDescent="0.2">
      <c r="C1873" s="151"/>
    </row>
    <row r="1874" spans="3:3" s="6" customFormat="1" x14ac:dyDescent="0.2">
      <c r="C1874" s="151"/>
    </row>
    <row r="1875" spans="3:3" s="6" customFormat="1" x14ac:dyDescent="0.2">
      <c r="C1875" s="151"/>
    </row>
    <row r="1876" spans="3:3" s="6" customFormat="1" x14ac:dyDescent="0.2">
      <c r="C1876" s="151"/>
    </row>
    <row r="1877" spans="3:3" s="6" customFormat="1" x14ac:dyDescent="0.2">
      <c r="C1877" s="151"/>
    </row>
    <row r="1878" spans="3:3" s="6" customFormat="1" x14ac:dyDescent="0.2">
      <c r="C1878" s="151"/>
    </row>
    <row r="1879" spans="3:3" s="6" customFormat="1" x14ac:dyDescent="0.2">
      <c r="C1879" s="151"/>
    </row>
    <row r="1880" spans="3:3" s="6" customFormat="1" x14ac:dyDescent="0.2">
      <c r="C1880" s="151"/>
    </row>
    <row r="1881" spans="3:3" s="6" customFormat="1" x14ac:dyDescent="0.2">
      <c r="C1881" s="151"/>
    </row>
    <row r="1882" spans="3:3" s="6" customFormat="1" x14ac:dyDescent="0.2">
      <c r="C1882" s="151"/>
    </row>
    <row r="1883" spans="3:3" s="6" customFormat="1" x14ac:dyDescent="0.2">
      <c r="C1883" s="151"/>
    </row>
    <row r="1884" spans="3:3" s="6" customFormat="1" x14ac:dyDescent="0.2">
      <c r="C1884" s="151"/>
    </row>
    <row r="1885" spans="3:3" s="6" customFormat="1" x14ac:dyDescent="0.2">
      <c r="C1885" s="151"/>
    </row>
    <row r="1886" spans="3:3" s="6" customFormat="1" x14ac:dyDescent="0.2">
      <c r="C1886" s="151"/>
    </row>
    <row r="1887" spans="3:3" s="6" customFormat="1" x14ac:dyDescent="0.2">
      <c r="C1887" s="151"/>
    </row>
    <row r="1888" spans="3:3" s="6" customFormat="1" x14ac:dyDescent="0.2">
      <c r="C1888" s="151"/>
    </row>
    <row r="1889" spans="3:3" s="6" customFormat="1" x14ac:dyDescent="0.2">
      <c r="C1889" s="151"/>
    </row>
    <row r="1890" spans="3:3" s="6" customFormat="1" x14ac:dyDescent="0.2">
      <c r="C1890" s="151"/>
    </row>
    <row r="1891" spans="3:3" s="6" customFormat="1" x14ac:dyDescent="0.2">
      <c r="C1891" s="151"/>
    </row>
    <row r="1892" spans="3:3" s="6" customFormat="1" x14ac:dyDescent="0.2">
      <c r="C1892" s="151"/>
    </row>
    <row r="1893" spans="3:3" s="6" customFormat="1" x14ac:dyDescent="0.2">
      <c r="C1893" s="151"/>
    </row>
    <row r="1894" spans="3:3" s="6" customFormat="1" x14ac:dyDescent="0.2">
      <c r="C1894" s="151"/>
    </row>
    <row r="1895" spans="3:3" s="6" customFormat="1" x14ac:dyDescent="0.2">
      <c r="C1895" s="151"/>
    </row>
    <row r="1896" spans="3:3" s="6" customFormat="1" x14ac:dyDescent="0.2">
      <c r="C1896" s="151"/>
    </row>
    <row r="1897" spans="3:3" s="6" customFormat="1" x14ac:dyDescent="0.2">
      <c r="C1897" s="151"/>
    </row>
    <row r="1898" spans="3:3" s="6" customFormat="1" x14ac:dyDescent="0.2">
      <c r="C1898" s="151"/>
    </row>
    <row r="1899" spans="3:3" s="6" customFormat="1" x14ac:dyDescent="0.2">
      <c r="C1899" s="151"/>
    </row>
    <row r="1900" spans="3:3" s="6" customFormat="1" x14ac:dyDescent="0.2">
      <c r="C1900" s="151"/>
    </row>
    <row r="1901" spans="3:3" s="6" customFormat="1" x14ac:dyDescent="0.2">
      <c r="C1901" s="151"/>
    </row>
    <row r="1902" spans="3:3" s="6" customFormat="1" x14ac:dyDescent="0.2">
      <c r="C1902" s="151"/>
    </row>
    <row r="1903" spans="3:3" s="6" customFormat="1" x14ac:dyDescent="0.2">
      <c r="C1903" s="151"/>
    </row>
    <row r="1904" spans="3:3" s="6" customFormat="1" x14ac:dyDescent="0.2">
      <c r="C1904" s="151"/>
    </row>
    <row r="1905" spans="3:3" s="6" customFormat="1" x14ac:dyDescent="0.2">
      <c r="C1905" s="151"/>
    </row>
    <row r="1906" spans="3:3" s="6" customFormat="1" x14ac:dyDescent="0.2">
      <c r="C1906" s="151"/>
    </row>
    <row r="1907" spans="3:3" s="6" customFormat="1" x14ac:dyDescent="0.2">
      <c r="C1907" s="151"/>
    </row>
    <row r="1908" spans="3:3" s="6" customFormat="1" x14ac:dyDescent="0.2">
      <c r="C1908" s="151"/>
    </row>
    <row r="1909" spans="3:3" s="6" customFormat="1" x14ac:dyDescent="0.2">
      <c r="C1909" s="151"/>
    </row>
    <row r="1910" spans="3:3" s="6" customFormat="1" x14ac:dyDescent="0.2">
      <c r="C1910" s="151"/>
    </row>
    <row r="1911" spans="3:3" s="6" customFormat="1" x14ac:dyDescent="0.2">
      <c r="C1911" s="151"/>
    </row>
    <row r="1912" spans="3:3" s="6" customFormat="1" x14ac:dyDescent="0.2">
      <c r="C1912" s="151"/>
    </row>
    <row r="1913" spans="3:3" s="6" customFormat="1" x14ac:dyDescent="0.2">
      <c r="C1913" s="151"/>
    </row>
    <row r="1914" spans="3:3" s="6" customFormat="1" x14ac:dyDescent="0.2">
      <c r="C1914" s="151"/>
    </row>
    <row r="1915" spans="3:3" s="6" customFormat="1" x14ac:dyDescent="0.2">
      <c r="C1915" s="151"/>
    </row>
    <row r="1916" spans="3:3" s="6" customFormat="1" x14ac:dyDescent="0.2">
      <c r="C1916" s="151"/>
    </row>
    <row r="1917" spans="3:3" s="6" customFormat="1" x14ac:dyDescent="0.2">
      <c r="C1917" s="151"/>
    </row>
    <row r="1918" spans="3:3" s="6" customFormat="1" x14ac:dyDescent="0.2">
      <c r="C1918" s="151"/>
    </row>
    <row r="1919" spans="3:3" s="6" customFormat="1" x14ac:dyDescent="0.2">
      <c r="C1919" s="151"/>
    </row>
    <row r="1920" spans="3:3" s="6" customFormat="1" x14ac:dyDescent="0.2">
      <c r="C1920" s="151"/>
    </row>
    <row r="1921" spans="3:3" s="6" customFormat="1" x14ac:dyDescent="0.2">
      <c r="C1921" s="151"/>
    </row>
    <row r="1922" spans="3:3" s="6" customFormat="1" x14ac:dyDescent="0.2">
      <c r="C1922" s="151"/>
    </row>
    <row r="1923" spans="3:3" s="6" customFormat="1" x14ac:dyDescent="0.2">
      <c r="C1923" s="151"/>
    </row>
    <row r="1924" spans="3:3" s="6" customFormat="1" x14ac:dyDescent="0.2">
      <c r="C1924" s="151"/>
    </row>
    <row r="1925" spans="3:3" s="6" customFormat="1" x14ac:dyDescent="0.2">
      <c r="C1925" s="151"/>
    </row>
    <row r="1926" spans="3:3" s="6" customFormat="1" x14ac:dyDescent="0.2">
      <c r="C1926" s="151"/>
    </row>
    <row r="1927" spans="3:3" s="6" customFormat="1" x14ac:dyDescent="0.2">
      <c r="C1927" s="151"/>
    </row>
    <row r="1928" spans="3:3" s="6" customFormat="1" x14ac:dyDescent="0.2">
      <c r="C1928" s="151"/>
    </row>
    <row r="1929" spans="3:3" s="6" customFormat="1" x14ac:dyDescent="0.2">
      <c r="C1929" s="151"/>
    </row>
    <row r="1930" spans="3:3" s="6" customFormat="1" x14ac:dyDescent="0.2">
      <c r="C1930" s="151"/>
    </row>
    <row r="1931" spans="3:3" s="6" customFormat="1" x14ac:dyDescent="0.2">
      <c r="C1931" s="151"/>
    </row>
    <row r="1932" spans="3:3" s="6" customFormat="1" x14ac:dyDescent="0.2">
      <c r="C1932" s="151"/>
    </row>
    <row r="1933" spans="3:3" s="6" customFormat="1" x14ac:dyDescent="0.2">
      <c r="C1933" s="151"/>
    </row>
    <row r="1934" spans="3:3" s="6" customFormat="1" x14ac:dyDescent="0.2">
      <c r="C1934" s="151"/>
    </row>
    <row r="1935" spans="3:3" s="6" customFormat="1" x14ac:dyDescent="0.2">
      <c r="C1935" s="151"/>
    </row>
    <row r="1936" spans="3:3" s="6" customFormat="1" x14ac:dyDescent="0.2">
      <c r="C1936" s="151"/>
    </row>
    <row r="1937" spans="3:3" s="6" customFormat="1" x14ac:dyDescent="0.2">
      <c r="C1937" s="151"/>
    </row>
    <row r="1938" spans="3:3" s="6" customFormat="1" x14ac:dyDescent="0.2">
      <c r="C1938" s="151"/>
    </row>
    <row r="1939" spans="3:3" s="6" customFormat="1" x14ac:dyDescent="0.2">
      <c r="C1939" s="151"/>
    </row>
    <row r="1940" spans="3:3" s="6" customFormat="1" x14ac:dyDescent="0.2">
      <c r="C1940" s="151"/>
    </row>
    <row r="1941" spans="3:3" s="6" customFormat="1" x14ac:dyDescent="0.2">
      <c r="C1941" s="151"/>
    </row>
    <row r="1942" spans="3:3" s="6" customFormat="1" x14ac:dyDescent="0.2">
      <c r="C1942" s="151"/>
    </row>
    <row r="1943" spans="3:3" s="6" customFormat="1" x14ac:dyDescent="0.2">
      <c r="C1943" s="151"/>
    </row>
    <row r="1944" spans="3:3" s="6" customFormat="1" x14ac:dyDescent="0.2">
      <c r="C1944" s="151"/>
    </row>
    <row r="1945" spans="3:3" s="6" customFormat="1" x14ac:dyDescent="0.2">
      <c r="C1945" s="151"/>
    </row>
    <row r="1946" spans="3:3" s="6" customFormat="1" x14ac:dyDescent="0.2">
      <c r="C1946" s="151"/>
    </row>
    <row r="1947" spans="3:3" s="6" customFormat="1" x14ac:dyDescent="0.2">
      <c r="C1947" s="151"/>
    </row>
    <row r="1948" spans="3:3" s="6" customFormat="1" x14ac:dyDescent="0.2">
      <c r="C1948" s="151"/>
    </row>
    <row r="1949" spans="3:3" s="6" customFormat="1" x14ac:dyDescent="0.2">
      <c r="C1949" s="151"/>
    </row>
    <row r="1950" spans="3:3" s="6" customFormat="1" x14ac:dyDescent="0.2">
      <c r="C1950" s="151"/>
    </row>
    <row r="1951" spans="3:3" s="6" customFormat="1" x14ac:dyDescent="0.2">
      <c r="C1951" s="151"/>
    </row>
    <row r="1952" spans="3:3" s="6" customFormat="1" x14ac:dyDescent="0.2">
      <c r="C1952" s="151"/>
    </row>
    <row r="1953" spans="3:3" s="6" customFormat="1" x14ac:dyDescent="0.2">
      <c r="C1953" s="151"/>
    </row>
    <row r="1954" spans="3:3" s="6" customFormat="1" x14ac:dyDescent="0.2">
      <c r="C1954" s="151"/>
    </row>
    <row r="1955" spans="3:3" s="6" customFormat="1" x14ac:dyDescent="0.2">
      <c r="C1955" s="151"/>
    </row>
    <row r="1956" spans="3:3" s="6" customFormat="1" x14ac:dyDescent="0.2">
      <c r="C1956" s="151"/>
    </row>
    <row r="1957" spans="3:3" s="6" customFormat="1" x14ac:dyDescent="0.2">
      <c r="C1957" s="151"/>
    </row>
    <row r="1958" spans="3:3" s="6" customFormat="1" x14ac:dyDescent="0.2">
      <c r="C1958" s="151"/>
    </row>
    <row r="1959" spans="3:3" s="6" customFormat="1" x14ac:dyDescent="0.2">
      <c r="C1959" s="151"/>
    </row>
    <row r="1960" spans="3:3" s="6" customFormat="1" x14ac:dyDescent="0.2">
      <c r="C1960" s="151"/>
    </row>
    <row r="1961" spans="3:3" s="6" customFormat="1" x14ac:dyDescent="0.2">
      <c r="C1961" s="151"/>
    </row>
    <row r="1962" spans="3:3" s="6" customFormat="1" x14ac:dyDescent="0.2">
      <c r="C1962" s="151"/>
    </row>
    <row r="1963" spans="3:3" s="6" customFormat="1" x14ac:dyDescent="0.2">
      <c r="C1963" s="151"/>
    </row>
    <row r="1964" spans="3:3" s="6" customFormat="1" x14ac:dyDescent="0.2">
      <c r="C1964" s="151"/>
    </row>
    <row r="1965" spans="3:3" s="6" customFormat="1" x14ac:dyDescent="0.2">
      <c r="C1965" s="151"/>
    </row>
    <row r="1966" spans="3:3" s="6" customFormat="1" x14ac:dyDescent="0.2">
      <c r="C1966" s="151"/>
    </row>
    <row r="1967" spans="3:3" s="6" customFormat="1" x14ac:dyDescent="0.2">
      <c r="C1967" s="151"/>
    </row>
    <row r="1968" spans="3:3" s="6" customFormat="1" x14ac:dyDescent="0.2">
      <c r="C1968" s="151"/>
    </row>
    <row r="1969" spans="3:3" s="6" customFormat="1" x14ac:dyDescent="0.2">
      <c r="C1969" s="151"/>
    </row>
    <row r="1970" spans="3:3" s="6" customFormat="1" x14ac:dyDescent="0.2">
      <c r="C1970" s="151"/>
    </row>
    <row r="1971" spans="3:3" s="6" customFormat="1" x14ac:dyDescent="0.2">
      <c r="C1971" s="151"/>
    </row>
    <row r="1972" spans="3:3" s="6" customFormat="1" x14ac:dyDescent="0.2">
      <c r="C1972" s="151"/>
    </row>
    <row r="1973" spans="3:3" s="6" customFormat="1" x14ac:dyDescent="0.2">
      <c r="C1973" s="151"/>
    </row>
    <row r="1974" spans="3:3" s="6" customFormat="1" x14ac:dyDescent="0.2">
      <c r="C1974" s="151"/>
    </row>
    <row r="1975" spans="3:3" s="6" customFormat="1" x14ac:dyDescent="0.2">
      <c r="C1975" s="151"/>
    </row>
    <row r="1976" spans="3:3" s="6" customFormat="1" x14ac:dyDescent="0.2">
      <c r="C1976" s="151"/>
    </row>
    <row r="1977" spans="3:3" s="6" customFormat="1" x14ac:dyDescent="0.2">
      <c r="C1977" s="151"/>
    </row>
    <row r="1978" spans="3:3" s="6" customFormat="1" x14ac:dyDescent="0.2">
      <c r="C1978" s="151"/>
    </row>
    <row r="1979" spans="3:3" s="6" customFormat="1" x14ac:dyDescent="0.2">
      <c r="C1979" s="151"/>
    </row>
    <row r="1980" spans="3:3" s="6" customFormat="1" x14ac:dyDescent="0.2">
      <c r="C1980" s="151"/>
    </row>
    <row r="1981" spans="3:3" s="6" customFormat="1" x14ac:dyDescent="0.2">
      <c r="C1981" s="151"/>
    </row>
    <row r="1982" spans="3:3" s="6" customFormat="1" x14ac:dyDescent="0.2">
      <c r="C1982" s="151"/>
    </row>
    <row r="1983" spans="3:3" s="6" customFormat="1" x14ac:dyDescent="0.2">
      <c r="C1983" s="151"/>
    </row>
    <row r="1984" spans="3:3" s="6" customFormat="1" x14ac:dyDescent="0.2">
      <c r="C1984" s="151"/>
    </row>
    <row r="1985" spans="3:3" s="6" customFormat="1" x14ac:dyDescent="0.2">
      <c r="C1985" s="151"/>
    </row>
    <row r="1986" spans="3:3" s="6" customFormat="1" x14ac:dyDescent="0.2">
      <c r="C1986" s="151"/>
    </row>
    <row r="1987" spans="3:3" s="6" customFormat="1" x14ac:dyDescent="0.2">
      <c r="C1987" s="151"/>
    </row>
    <row r="1988" spans="3:3" s="6" customFormat="1" x14ac:dyDescent="0.2">
      <c r="C1988" s="151"/>
    </row>
    <row r="1989" spans="3:3" s="6" customFormat="1" x14ac:dyDescent="0.2">
      <c r="C1989" s="151"/>
    </row>
  </sheetData>
  <mergeCells count="16">
    <mergeCell ref="K6:L7"/>
    <mergeCell ref="I1:L1"/>
    <mergeCell ref="A2:L2"/>
    <mergeCell ref="B4:F4"/>
    <mergeCell ref="K4:L4"/>
    <mergeCell ref="A5:A8"/>
    <mergeCell ref="B5:F5"/>
    <mergeCell ref="G5:L5"/>
    <mergeCell ref="B6:B8"/>
    <mergeCell ref="C6:C8"/>
    <mergeCell ref="D6:D8"/>
    <mergeCell ref="E6:E8"/>
    <mergeCell ref="F6:F8"/>
    <mergeCell ref="G6:G8"/>
    <mergeCell ref="H6:H8"/>
    <mergeCell ref="I6:J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40"/>
  <sheetViews>
    <sheetView topLeftCell="A14" workbookViewId="0">
      <selection sqref="A1:XFD1048576"/>
    </sheetView>
  </sheetViews>
  <sheetFormatPr defaultRowHeight="12.75" x14ac:dyDescent="0.2"/>
  <cols>
    <col min="1" max="1" width="47.7109375" style="152" customWidth="1"/>
    <col min="2" max="2" width="13.5703125" style="81" customWidth="1"/>
    <col min="3" max="3" width="12.85546875" style="153" customWidth="1"/>
    <col min="4" max="4" width="20.5703125" style="81" customWidth="1"/>
    <col min="5" max="5" width="12.28515625" style="82" customWidth="1"/>
    <col min="6" max="6" width="13.140625" style="81" customWidth="1"/>
    <col min="7" max="7" width="12.85546875" style="81" customWidth="1"/>
    <col min="8" max="8" width="10" style="82" customWidth="1"/>
    <col min="9" max="9" width="12.7109375" style="81" customWidth="1"/>
    <col min="10" max="10" width="12.5703125" style="83" customWidth="1"/>
    <col min="11" max="11" width="13.7109375" style="6" customWidth="1"/>
    <col min="12" max="12" width="12" style="6" customWidth="1"/>
    <col min="13" max="13" width="20.140625" style="6" customWidth="1"/>
    <col min="14" max="14" width="11.28515625" style="6" customWidth="1"/>
    <col min="15" max="15" width="12.7109375" style="6" customWidth="1"/>
    <col min="16" max="16" width="11.42578125" style="6" customWidth="1"/>
    <col min="17" max="17" width="9.140625" style="6"/>
    <col min="18" max="18" width="12.7109375" style="6" customWidth="1"/>
    <col min="19" max="19" width="10.5703125" style="6" customWidth="1"/>
    <col min="20" max="20" width="12.85546875" style="6" customWidth="1"/>
    <col min="21" max="21" width="13.5703125" style="6" customWidth="1"/>
    <col min="22" max="22" width="21" style="6" customWidth="1"/>
    <col min="23" max="23" width="11.140625" style="6" customWidth="1"/>
    <col min="24" max="24" width="12.28515625" style="6" customWidth="1"/>
    <col min="25" max="25" width="11.28515625" style="6" customWidth="1"/>
    <col min="26" max="26" width="10.28515625" style="6" customWidth="1"/>
    <col min="27" max="28" width="12.28515625" style="6" customWidth="1"/>
    <col min="29" max="29" width="12.85546875" style="6" customWidth="1"/>
    <col min="30" max="30" width="12.28515625" style="6" customWidth="1"/>
    <col min="31" max="31" width="21.42578125" style="6" customWidth="1"/>
    <col min="32" max="32" width="11.140625" style="6" customWidth="1"/>
    <col min="33" max="33" width="11.7109375" style="6" customWidth="1"/>
    <col min="34" max="34" width="10.7109375" style="6" customWidth="1"/>
    <col min="35" max="35" width="9.7109375" style="6" customWidth="1"/>
    <col min="36" max="36" width="11" style="6" customWidth="1"/>
    <col min="37" max="37" width="11.42578125" style="6" customWidth="1"/>
    <col min="38" max="38" width="12.7109375" style="6" customWidth="1"/>
    <col min="39" max="39" width="13.140625" style="6" customWidth="1"/>
    <col min="40" max="40" width="20" style="6" customWidth="1"/>
    <col min="41" max="41" width="12" style="6" customWidth="1"/>
    <col min="42" max="42" width="11.85546875" style="6" customWidth="1"/>
    <col min="43" max="43" width="11.140625" style="6" customWidth="1"/>
    <col min="44" max="44" width="10.5703125" style="6" customWidth="1"/>
    <col min="45" max="45" width="11.5703125" style="6" customWidth="1"/>
    <col min="46" max="46" width="11.85546875" style="6" customWidth="1"/>
    <col min="47" max="47" width="12.7109375" style="6" customWidth="1"/>
    <col min="48" max="48" width="11.5703125" style="6" customWidth="1"/>
    <col min="49" max="49" width="20.5703125" style="6" customWidth="1"/>
    <col min="50" max="50" width="11.5703125" style="6" customWidth="1"/>
    <col min="51" max="51" width="13.85546875" style="6" customWidth="1"/>
    <col min="52" max="52" width="11.85546875" style="6" customWidth="1"/>
    <col min="53" max="53" width="11" style="6" customWidth="1"/>
    <col min="54" max="54" width="12.28515625" style="6" customWidth="1"/>
    <col min="55" max="55" width="11.28515625" style="6" customWidth="1"/>
    <col min="56" max="16384" width="9.140625" style="6"/>
  </cols>
  <sheetData>
    <row r="1" spans="1:55" ht="32.25" customHeight="1" x14ac:dyDescent="0.2">
      <c r="A1" s="99"/>
      <c r="B1" s="100"/>
      <c r="C1" s="101"/>
      <c r="D1" s="100"/>
      <c r="E1" s="100"/>
      <c r="F1" s="258" t="s">
        <v>116</v>
      </c>
      <c r="G1" s="258"/>
      <c r="H1" s="258"/>
      <c r="I1" s="258"/>
      <c r="J1" s="258"/>
      <c r="O1" s="258" t="s">
        <v>117</v>
      </c>
      <c r="P1" s="258"/>
      <c r="Q1" s="258"/>
      <c r="R1" s="258"/>
      <c r="S1" s="258"/>
      <c r="X1" s="258" t="s">
        <v>116</v>
      </c>
      <c r="Y1" s="258"/>
      <c r="Z1" s="258"/>
      <c r="AA1" s="258"/>
      <c r="AB1" s="258"/>
      <c r="AG1" s="258" t="s">
        <v>116</v>
      </c>
      <c r="AH1" s="258"/>
      <c r="AI1" s="258"/>
      <c r="AJ1" s="258"/>
      <c r="AK1" s="258"/>
      <c r="AP1" s="258" t="s">
        <v>116</v>
      </c>
      <c r="AQ1" s="258"/>
      <c r="AR1" s="258"/>
      <c r="AS1" s="258"/>
      <c r="AT1" s="258"/>
      <c r="AY1" s="258" t="s">
        <v>116</v>
      </c>
      <c r="AZ1" s="258"/>
      <c r="BA1" s="258"/>
      <c r="BB1" s="258"/>
      <c r="BC1" s="258"/>
    </row>
    <row r="2" spans="1:55" ht="14.25" x14ac:dyDescent="0.2">
      <c r="A2" s="154"/>
      <c r="B2" s="259" t="s">
        <v>66</v>
      </c>
      <c r="C2" s="259"/>
      <c r="D2" s="259"/>
      <c r="E2" s="259"/>
      <c r="F2" s="259"/>
      <c r="G2" s="259"/>
      <c r="H2" s="259"/>
      <c r="I2" s="259"/>
      <c r="J2" s="154"/>
    </row>
    <row r="3" spans="1:55" ht="18.75" customHeight="1" thickBot="1" x14ac:dyDescent="0.25">
      <c r="A3" s="102"/>
      <c r="B3" s="218"/>
      <c r="C3" s="218"/>
      <c r="D3" s="218"/>
      <c r="E3" s="218"/>
      <c r="F3" s="103"/>
      <c r="G3" s="103"/>
      <c r="H3" s="104"/>
      <c r="I3" s="260" t="s">
        <v>52</v>
      </c>
      <c r="J3" s="260"/>
      <c r="K3" s="152"/>
      <c r="L3" s="152"/>
      <c r="M3" s="152"/>
      <c r="N3" s="152"/>
      <c r="O3" s="152"/>
      <c r="P3" s="152"/>
      <c r="Q3" s="260" t="s">
        <v>53</v>
      </c>
      <c r="R3" s="260"/>
      <c r="S3" s="260"/>
      <c r="T3" s="152"/>
      <c r="U3" s="152"/>
      <c r="V3" s="152"/>
      <c r="W3" s="152"/>
      <c r="X3" s="152"/>
      <c r="Y3" s="152"/>
      <c r="Z3" s="260" t="s">
        <v>53</v>
      </c>
      <c r="AA3" s="260"/>
      <c r="AB3" s="260"/>
      <c r="AC3" s="152"/>
      <c r="AD3" s="152"/>
      <c r="AE3" s="152"/>
      <c r="AF3" s="152"/>
      <c r="AG3" s="152"/>
      <c r="AH3" s="152"/>
      <c r="AI3" s="260" t="s">
        <v>53</v>
      </c>
      <c r="AJ3" s="260"/>
      <c r="AK3" s="260"/>
      <c r="AL3" s="152"/>
      <c r="AM3" s="152"/>
      <c r="AN3" s="152"/>
      <c r="AO3" s="152"/>
      <c r="AP3" s="152"/>
      <c r="AQ3" s="152"/>
      <c r="AR3" s="260" t="s">
        <v>53</v>
      </c>
      <c r="AS3" s="260"/>
      <c r="AT3" s="260"/>
      <c r="AU3" s="152"/>
      <c r="AV3" s="152"/>
      <c r="AW3" s="152"/>
      <c r="AX3" s="152"/>
      <c r="AY3" s="152"/>
      <c r="AZ3" s="152"/>
      <c r="BA3" s="260" t="s">
        <v>53</v>
      </c>
      <c r="BB3" s="260"/>
      <c r="BC3" s="260"/>
    </row>
    <row r="4" spans="1:55" ht="18.75" customHeight="1" thickBot="1" x14ac:dyDescent="0.25">
      <c r="A4" s="220" t="s">
        <v>3</v>
      </c>
      <c r="B4" s="227" t="s">
        <v>118</v>
      </c>
      <c r="C4" s="227"/>
      <c r="D4" s="227"/>
      <c r="E4" s="227"/>
      <c r="F4" s="227"/>
      <c r="G4" s="227"/>
      <c r="H4" s="227"/>
      <c r="I4" s="227"/>
      <c r="J4" s="228"/>
      <c r="K4" s="227" t="s">
        <v>119</v>
      </c>
      <c r="L4" s="227"/>
      <c r="M4" s="227"/>
      <c r="N4" s="227"/>
      <c r="O4" s="227"/>
      <c r="P4" s="227"/>
      <c r="Q4" s="227"/>
      <c r="R4" s="227"/>
      <c r="S4" s="228"/>
      <c r="T4" s="227" t="s">
        <v>120</v>
      </c>
      <c r="U4" s="227"/>
      <c r="V4" s="227"/>
      <c r="W4" s="227"/>
      <c r="X4" s="227"/>
      <c r="Y4" s="227"/>
      <c r="Z4" s="227"/>
      <c r="AA4" s="227"/>
      <c r="AB4" s="228"/>
      <c r="AC4" s="227" t="s">
        <v>121</v>
      </c>
      <c r="AD4" s="227"/>
      <c r="AE4" s="227"/>
      <c r="AF4" s="227"/>
      <c r="AG4" s="227"/>
      <c r="AH4" s="227"/>
      <c r="AI4" s="227"/>
      <c r="AJ4" s="227"/>
      <c r="AK4" s="228"/>
      <c r="AL4" s="227" t="s">
        <v>122</v>
      </c>
      <c r="AM4" s="227"/>
      <c r="AN4" s="227"/>
      <c r="AO4" s="227"/>
      <c r="AP4" s="227"/>
      <c r="AQ4" s="227"/>
      <c r="AR4" s="227"/>
      <c r="AS4" s="227"/>
      <c r="AT4" s="228"/>
      <c r="AU4" s="227" t="s">
        <v>123</v>
      </c>
      <c r="AV4" s="227"/>
      <c r="AW4" s="227"/>
      <c r="AX4" s="227"/>
      <c r="AY4" s="227"/>
      <c r="AZ4" s="227"/>
      <c r="BA4" s="227"/>
      <c r="BB4" s="227"/>
      <c r="BC4" s="228"/>
    </row>
    <row r="5" spans="1:55" s="11" customFormat="1" ht="15.75" customHeight="1" x14ac:dyDescent="0.2">
      <c r="A5" s="221"/>
      <c r="B5" s="278" t="s">
        <v>4</v>
      </c>
      <c r="C5" s="249"/>
      <c r="D5" s="249"/>
      <c r="E5" s="250"/>
      <c r="F5" s="278" t="s">
        <v>5</v>
      </c>
      <c r="G5" s="249"/>
      <c r="H5" s="249"/>
      <c r="I5" s="249"/>
      <c r="J5" s="250"/>
      <c r="K5" s="278" t="s">
        <v>4</v>
      </c>
      <c r="L5" s="249"/>
      <c r="M5" s="249"/>
      <c r="N5" s="250"/>
      <c r="O5" s="278" t="s">
        <v>5</v>
      </c>
      <c r="P5" s="249"/>
      <c r="Q5" s="249"/>
      <c r="R5" s="249"/>
      <c r="S5" s="250"/>
      <c r="T5" s="278" t="s">
        <v>4</v>
      </c>
      <c r="U5" s="249"/>
      <c r="V5" s="249"/>
      <c r="W5" s="250"/>
      <c r="X5" s="278" t="s">
        <v>5</v>
      </c>
      <c r="Y5" s="249"/>
      <c r="Z5" s="249"/>
      <c r="AA5" s="249"/>
      <c r="AB5" s="250"/>
      <c r="AC5" s="278" t="s">
        <v>4</v>
      </c>
      <c r="AD5" s="249"/>
      <c r="AE5" s="249"/>
      <c r="AF5" s="250"/>
      <c r="AG5" s="278" t="s">
        <v>5</v>
      </c>
      <c r="AH5" s="249"/>
      <c r="AI5" s="249"/>
      <c r="AJ5" s="249"/>
      <c r="AK5" s="250"/>
      <c r="AL5" s="278" t="s">
        <v>4</v>
      </c>
      <c r="AM5" s="249"/>
      <c r="AN5" s="249"/>
      <c r="AO5" s="250"/>
      <c r="AP5" s="278" t="s">
        <v>5</v>
      </c>
      <c r="AQ5" s="249"/>
      <c r="AR5" s="249"/>
      <c r="AS5" s="249"/>
      <c r="AT5" s="250"/>
      <c r="AU5" s="278" t="s">
        <v>4</v>
      </c>
      <c r="AV5" s="249"/>
      <c r="AW5" s="249"/>
      <c r="AX5" s="250"/>
      <c r="AY5" s="278" t="s">
        <v>5</v>
      </c>
      <c r="AZ5" s="249"/>
      <c r="BA5" s="249"/>
      <c r="BB5" s="249"/>
      <c r="BC5" s="250"/>
    </row>
    <row r="6" spans="1:55" ht="15.75" customHeight="1" x14ac:dyDescent="0.2">
      <c r="A6" s="221"/>
      <c r="B6" s="229" t="s">
        <v>6</v>
      </c>
      <c r="C6" s="264" t="s">
        <v>8</v>
      </c>
      <c r="D6" s="231" t="s">
        <v>9</v>
      </c>
      <c r="E6" s="237" t="s">
        <v>10</v>
      </c>
      <c r="F6" s="279" t="s">
        <v>68</v>
      </c>
      <c r="G6" s="280" t="s">
        <v>69</v>
      </c>
      <c r="H6" s="281"/>
      <c r="I6" s="243" t="s">
        <v>13</v>
      </c>
      <c r="J6" s="244"/>
      <c r="K6" s="229" t="s">
        <v>6</v>
      </c>
      <c r="L6" s="264" t="s">
        <v>8</v>
      </c>
      <c r="M6" s="231" t="s">
        <v>9</v>
      </c>
      <c r="N6" s="237" t="s">
        <v>10</v>
      </c>
      <c r="O6" s="279" t="s">
        <v>68</v>
      </c>
      <c r="P6" s="280" t="s">
        <v>69</v>
      </c>
      <c r="Q6" s="281"/>
      <c r="R6" s="243" t="s">
        <v>13</v>
      </c>
      <c r="S6" s="244"/>
      <c r="T6" s="229" t="s">
        <v>6</v>
      </c>
      <c r="U6" s="264" t="s">
        <v>8</v>
      </c>
      <c r="V6" s="231" t="s">
        <v>9</v>
      </c>
      <c r="W6" s="237" t="s">
        <v>10</v>
      </c>
      <c r="X6" s="279" t="s">
        <v>68</v>
      </c>
      <c r="Y6" s="280" t="s">
        <v>69</v>
      </c>
      <c r="Z6" s="281"/>
      <c r="AA6" s="243" t="s">
        <v>13</v>
      </c>
      <c r="AB6" s="244"/>
      <c r="AC6" s="229" t="s">
        <v>6</v>
      </c>
      <c r="AD6" s="264" t="s">
        <v>8</v>
      </c>
      <c r="AE6" s="231" t="s">
        <v>9</v>
      </c>
      <c r="AF6" s="237" t="s">
        <v>10</v>
      </c>
      <c r="AG6" s="279" t="s">
        <v>68</v>
      </c>
      <c r="AH6" s="280" t="s">
        <v>69</v>
      </c>
      <c r="AI6" s="281"/>
      <c r="AJ6" s="243" t="s">
        <v>13</v>
      </c>
      <c r="AK6" s="244"/>
      <c r="AL6" s="229" t="s">
        <v>6</v>
      </c>
      <c r="AM6" s="264" t="s">
        <v>8</v>
      </c>
      <c r="AN6" s="231" t="s">
        <v>9</v>
      </c>
      <c r="AO6" s="237" t="s">
        <v>10</v>
      </c>
      <c r="AP6" s="279" t="s">
        <v>68</v>
      </c>
      <c r="AQ6" s="280" t="s">
        <v>69</v>
      </c>
      <c r="AR6" s="281"/>
      <c r="AS6" s="243" t="s">
        <v>13</v>
      </c>
      <c r="AT6" s="244"/>
      <c r="AU6" s="229" t="s">
        <v>6</v>
      </c>
      <c r="AV6" s="264" t="s">
        <v>8</v>
      </c>
      <c r="AW6" s="231" t="s">
        <v>9</v>
      </c>
      <c r="AX6" s="237" t="s">
        <v>10</v>
      </c>
      <c r="AY6" s="279" t="s">
        <v>68</v>
      </c>
      <c r="AZ6" s="280" t="s">
        <v>69</v>
      </c>
      <c r="BA6" s="281"/>
      <c r="BB6" s="243" t="s">
        <v>13</v>
      </c>
      <c r="BC6" s="244"/>
    </row>
    <row r="7" spans="1:55" ht="24.75" customHeight="1" x14ac:dyDescent="0.2">
      <c r="A7" s="221"/>
      <c r="B7" s="262"/>
      <c r="C7" s="265"/>
      <c r="D7" s="231"/>
      <c r="E7" s="237"/>
      <c r="F7" s="270"/>
      <c r="G7" s="256"/>
      <c r="H7" s="277"/>
      <c r="I7" s="256"/>
      <c r="J7" s="257"/>
      <c r="K7" s="262"/>
      <c r="L7" s="265"/>
      <c r="M7" s="231"/>
      <c r="N7" s="237"/>
      <c r="O7" s="270"/>
      <c r="P7" s="256"/>
      <c r="Q7" s="277"/>
      <c r="R7" s="256"/>
      <c r="S7" s="257"/>
      <c r="T7" s="262"/>
      <c r="U7" s="265"/>
      <c r="V7" s="231"/>
      <c r="W7" s="237"/>
      <c r="X7" s="270"/>
      <c r="Y7" s="256"/>
      <c r="Z7" s="277"/>
      <c r="AA7" s="256"/>
      <c r="AB7" s="257"/>
      <c r="AC7" s="262"/>
      <c r="AD7" s="265"/>
      <c r="AE7" s="231"/>
      <c r="AF7" s="237"/>
      <c r="AG7" s="270"/>
      <c r="AH7" s="256"/>
      <c r="AI7" s="277"/>
      <c r="AJ7" s="256"/>
      <c r="AK7" s="257"/>
      <c r="AL7" s="262"/>
      <c r="AM7" s="265"/>
      <c r="AN7" s="231"/>
      <c r="AO7" s="237"/>
      <c r="AP7" s="270"/>
      <c r="AQ7" s="256"/>
      <c r="AR7" s="277"/>
      <c r="AS7" s="256"/>
      <c r="AT7" s="257"/>
      <c r="AU7" s="262"/>
      <c r="AV7" s="265"/>
      <c r="AW7" s="231"/>
      <c r="AX7" s="237"/>
      <c r="AY7" s="270"/>
      <c r="AZ7" s="256"/>
      <c r="BA7" s="277"/>
      <c r="BB7" s="256"/>
      <c r="BC7" s="257"/>
    </row>
    <row r="8" spans="1:55" ht="26.25" customHeight="1" thickBot="1" x14ac:dyDescent="0.25">
      <c r="A8" s="222"/>
      <c r="B8" s="263"/>
      <c r="C8" s="266"/>
      <c r="D8" s="232"/>
      <c r="E8" s="238"/>
      <c r="F8" s="271"/>
      <c r="G8" s="105" t="s">
        <v>14</v>
      </c>
      <c r="H8" s="106" t="s">
        <v>15</v>
      </c>
      <c r="I8" s="105" t="s">
        <v>14</v>
      </c>
      <c r="J8" s="107" t="s">
        <v>15</v>
      </c>
      <c r="K8" s="263"/>
      <c r="L8" s="266"/>
      <c r="M8" s="232"/>
      <c r="N8" s="238"/>
      <c r="O8" s="271"/>
      <c r="P8" s="105" t="s">
        <v>14</v>
      </c>
      <c r="Q8" s="106" t="s">
        <v>15</v>
      </c>
      <c r="R8" s="105" t="s">
        <v>14</v>
      </c>
      <c r="S8" s="107" t="s">
        <v>15</v>
      </c>
      <c r="T8" s="263"/>
      <c r="U8" s="266"/>
      <c r="V8" s="232"/>
      <c r="W8" s="238"/>
      <c r="X8" s="271"/>
      <c r="Y8" s="105" t="s">
        <v>14</v>
      </c>
      <c r="Z8" s="106" t="s">
        <v>15</v>
      </c>
      <c r="AA8" s="105" t="s">
        <v>14</v>
      </c>
      <c r="AB8" s="107" t="s">
        <v>15</v>
      </c>
      <c r="AC8" s="263"/>
      <c r="AD8" s="266"/>
      <c r="AE8" s="232"/>
      <c r="AF8" s="238"/>
      <c r="AG8" s="271"/>
      <c r="AH8" s="105" t="s">
        <v>14</v>
      </c>
      <c r="AI8" s="106" t="s">
        <v>15</v>
      </c>
      <c r="AJ8" s="105" t="s">
        <v>14</v>
      </c>
      <c r="AK8" s="107" t="s">
        <v>15</v>
      </c>
      <c r="AL8" s="263"/>
      <c r="AM8" s="266"/>
      <c r="AN8" s="232"/>
      <c r="AO8" s="238"/>
      <c r="AP8" s="271"/>
      <c r="AQ8" s="105" t="s">
        <v>14</v>
      </c>
      <c r="AR8" s="106" t="s">
        <v>15</v>
      </c>
      <c r="AS8" s="105" t="s">
        <v>14</v>
      </c>
      <c r="AT8" s="107" t="s">
        <v>15</v>
      </c>
      <c r="AU8" s="263"/>
      <c r="AV8" s="266"/>
      <c r="AW8" s="232"/>
      <c r="AX8" s="238"/>
      <c r="AY8" s="271"/>
      <c r="AZ8" s="105" t="s">
        <v>14</v>
      </c>
      <c r="BA8" s="106" t="s">
        <v>15</v>
      </c>
      <c r="BB8" s="105" t="s">
        <v>14</v>
      </c>
      <c r="BC8" s="107" t="s">
        <v>15</v>
      </c>
    </row>
    <row r="9" spans="1:55" s="56" customFormat="1" ht="14.25" thickBot="1" x14ac:dyDescent="0.3">
      <c r="A9" s="23" t="s">
        <v>70</v>
      </c>
      <c r="B9" s="108">
        <f>SUM(B10:B18)</f>
        <v>83903.700000000012</v>
      </c>
      <c r="C9" s="108">
        <f>SUM(C10:C18)</f>
        <v>78777.400000000009</v>
      </c>
      <c r="D9" s="110">
        <f>C9-B9</f>
        <v>-5126.3000000000029</v>
      </c>
      <c r="E9" s="111">
        <f>C9/B9</f>
        <v>0.93890257521420384</v>
      </c>
      <c r="F9" s="112">
        <f>SUM(F10:F18)</f>
        <v>88741.400000000009</v>
      </c>
      <c r="G9" s="110">
        <f>F9-B9</f>
        <v>4837.6999999999971</v>
      </c>
      <c r="H9" s="109">
        <f>F9/B9</f>
        <v>1.0576577671783247</v>
      </c>
      <c r="I9" s="110">
        <f>F9-C9</f>
        <v>9964</v>
      </c>
      <c r="J9" s="111">
        <f>F9/C9</f>
        <v>1.1264829760819728</v>
      </c>
      <c r="K9" s="108">
        <f>SUM(K10:K18)</f>
        <v>36592.400000000001</v>
      </c>
      <c r="L9" s="108">
        <f>SUM(L10:L18)</f>
        <v>33467</v>
      </c>
      <c r="M9" s="110">
        <f>L9-K9</f>
        <v>-3125.4000000000015</v>
      </c>
      <c r="N9" s="111">
        <f>L9/K9</f>
        <v>0.91458882172254341</v>
      </c>
      <c r="O9" s="112">
        <f>SUM(O10:O18)</f>
        <v>39050</v>
      </c>
      <c r="P9" s="110">
        <f>O9-K9</f>
        <v>2457.5999999999985</v>
      </c>
      <c r="Q9" s="109">
        <f>O9/K9</f>
        <v>1.0671614870847499</v>
      </c>
      <c r="R9" s="110">
        <f>O9-L9</f>
        <v>5583</v>
      </c>
      <c r="S9" s="111">
        <f>O9/L9</f>
        <v>1.1668210475991274</v>
      </c>
      <c r="T9" s="108">
        <f>SUM(T10:T18)</f>
        <v>32414.9</v>
      </c>
      <c r="U9" s="108">
        <f>SUM(U10:U18)</f>
        <v>29084.5</v>
      </c>
      <c r="V9" s="110">
        <f>U9-T9</f>
        <v>-3330.4000000000015</v>
      </c>
      <c r="W9" s="111">
        <f>U9/T9</f>
        <v>0.89725712558113702</v>
      </c>
      <c r="X9" s="112">
        <f>SUM(X10:X18)</f>
        <v>34009.699999999997</v>
      </c>
      <c r="Y9" s="110">
        <f>X9-T9</f>
        <v>1594.7999999999956</v>
      </c>
      <c r="Z9" s="109">
        <f>X9/T9</f>
        <v>1.0491995964818648</v>
      </c>
      <c r="AA9" s="110">
        <f>X9-U9</f>
        <v>4925.1999999999971</v>
      </c>
      <c r="AB9" s="111">
        <f>X9/U9</f>
        <v>1.16934105795183</v>
      </c>
      <c r="AC9" s="108">
        <f>SUM(AC10:AC18)</f>
        <v>15882.3</v>
      </c>
      <c r="AD9" s="108">
        <f>SUM(AD10:AD18)</f>
        <v>15583.3</v>
      </c>
      <c r="AE9" s="110">
        <f>AD9-AC9</f>
        <v>-299</v>
      </c>
      <c r="AF9" s="111">
        <f>AD9/AC9</f>
        <v>0.98117401132077853</v>
      </c>
      <c r="AG9" s="112">
        <f>SUM(AG10:AG18)</f>
        <v>17611.599999999999</v>
      </c>
      <c r="AH9" s="110">
        <f>AG9-AC9</f>
        <v>1729.2999999999993</v>
      </c>
      <c r="AI9" s="109">
        <f>AG9/AC9</f>
        <v>1.1088822147925679</v>
      </c>
      <c r="AJ9" s="110">
        <f>AG9-AD9</f>
        <v>2028.2999999999993</v>
      </c>
      <c r="AK9" s="111">
        <f>AG9/AD9</f>
        <v>1.1301585671841008</v>
      </c>
      <c r="AL9" s="108">
        <f>SUM(AL10:AL18)</f>
        <v>18480.400000000001</v>
      </c>
      <c r="AM9" s="108">
        <f>SUM(AM10:AM18)</f>
        <v>18480.400000000001</v>
      </c>
      <c r="AN9" s="110">
        <f>AM9-AL9</f>
        <v>0</v>
      </c>
      <c r="AO9" s="111">
        <f>AM9/AL9</f>
        <v>1</v>
      </c>
      <c r="AP9" s="112">
        <f>SUM(AP10:AP18)</f>
        <v>18652.900000000001</v>
      </c>
      <c r="AQ9" s="110">
        <f>AP9-AL9</f>
        <v>172.5</v>
      </c>
      <c r="AR9" s="109">
        <f>AP9/AL9</f>
        <v>1.0093342135451613</v>
      </c>
      <c r="AS9" s="110">
        <f>AP9-AM9</f>
        <v>172.5</v>
      </c>
      <c r="AT9" s="111">
        <f>AP9/AM9</f>
        <v>1.0093342135451613</v>
      </c>
      <c r="AU9" s="108">
        <f>SUM(AU10:AU18)</f>
        <v>187273.69999999998</v>
      </c>
      <c r="AV9" s="108">
        <f>SUM(AV10:AV18)</f>
        <v>175392.59999999998</v>
      </c>
      <c r="AW9" s="110">
        <f>AV9-AU9</f>
        <v>-11881.100000000006</v>
      </c>
      <c r="AX9" s="111">
        <f t="shared" ref="AX9:AX54" si="0">AV9/AU9</f>
        <v>0.9365575625408159</v>
      </c>
      <c r="AY9" s="112">
        <f>SUM(AY10:AY18)</f>
        <v>198065.59999999998</v>
      </c>
      <c r="AZ9" s="110">
        <f>AY9-AU9</f>
        <v>10791.899999999994</v>
      </c>
      <c r="BA9" s="109">
        <f>AY9/AU9</f>
        <v>1.0576263511640982</v>
      </c>
      <c r="BB9" s="110">
        <f>AY9-AV9</f>
        <v>22673</v>
      </c>
      <c r="BC9" s="111">
        <f>AY9/AV9</f>
        <v>1.1292699920065044</v>
      </c>
    </row>
    <row r="10" spans="1:55" s="45" customFormat="1" x14ac:dyDescent="0.2">
      <c r="A10" s="50" t="s">
        <v>124</v>
      </c>
      <c r="B10" s="113"/>
      <c r="C10" s="115"/>
      <c r="D10" s="115"/>
      <c r="E10" s="116"/>
      <c r="F10" s="117"/>
      <c r="G10" s="115"/>
      <c r="H10" s="114"/>
      <c r="I10" s="115"/>
      <c r="J10" s="118"/>
      <c r="K10" s="113"/>
      <c r="L10" s="115"/>
      <c r="M10" s="115"/>
      <c r="N10" s="116"/>
      <c r="O10" s="117"/>
      <c r="P10" s="115"/>
      <c r="Q10" s="114"/>
      <c r="R10" s="115"/>
      <c r="S10" s="118"/>
      <c r="T10" s="113">
        <v>4959</v>
      </c>
      <c r="U10" s="115">
        <v>4909</v>
      </c>
      <c r="V10" s="115">
        <f>U10-T10</f>
        <v>-50</v>
      </c>
      <c r="W10" s="116">
        <f>U10/T10</f>
        <v>0.98991732204073402</v>
      </c>
      <c r="X10" s="117">
        <v>4856.3</v>
      </c>
      <c r="Y10" s="115">
        <f>X10-T10</f>
        <v>-102.69999999999982</v>
      </c>
      <c r="Z10" s="114">
        <f>X10/T10</f>
        <v>0.97929017947166774</v>
      </c>
      <c r="AA10" s="115">
        <f>X10-U10</f>
        <v>-52.699999999999818</v>
      </c>
      <c r="AB10" s="118">
        <f>X10/U10</f>
        <v>0.98926461601140769</v>
      </c>
      <c r="AC10" s="113"/>
      <c r="AD10" s="115"/>
      <c r="AE10" s="115"/>
      <c r="AF10" s="116"/>
      <c r="AG10" s="117"/>
      <c r="AH10" s="115"/>
      <c r="AI10" s="114"/>
      <c r="AJ10" s="115"/>
      <c r="AK10" s="118"/>
      <c r="AL10" s="113"/>
      <c r="AM10" s="115"/>
      <c r="AN10" s="115"/>
      <c r="AO10" s="116"/>
      <c r="AP10" s="117"/>
      <c r="AQ10" s="115"/>
      <c r="AR10" s="114"/>
      <c r="AS10" s="115"/>
      <c r="AT10" s="118"/>
      <c r="AU10" s="113">
        <f t="shared" ref="AU10:AV19" si="1">B10+K10+T10+AC10+AL10</f>
        <v>4959</v>
      </c>
      <c r="AV10" s="113">
        <f t="shared" si="1"/>
        <v>4909</v>
      </c>
      <c r="AW10" s="115">
        <f t="shared" ref="AW10:AW29" si="2">AV10-AU10</f>
        <v>-50</v>
      </c>
      <c r="AX10" s="116">
        <f t="shared" si="0"/>
        <v>0.98991732204073402</v>
      </c>
      <c r="AY10" s="117">
        <f t="shared" ref="AY10:AY19" si="3">F10+O10+X10+AG10+AP10</f>
        <v>4856.3</v>
      </c>
      <c r="AZ10" s="115">
        <f t="shared" ref="AZ10:AZ29" si="4">AY10-AU10</f>
        <v>-102.69999999999982</v>
      </c>
      <c r="BA10" s="114">
        <f t="shared" ref="BA10:BA41" si="5">AY10/AU10</f>
        <v>0.97929017947166774</v>
      </c>
      <c r="BB10" s="115">
        <f t="shared" ref="BB10:BB29" si="6">AY10-AV10</f>
        <v>-52.699999999999818</v>
      </c>
      <c r="BC10" s="118">
        <f t="shared" ref="BC10:BC41" si="7">AY10/AV10</f>
        <v>0.98926461601140769</v>
      </c>
    </row>
    <row r="11" spans="1:55" s="45" customFormat="1" x14ac:dyDescent="0.2">
      <c r="A11" s="44" t="s">
        <v>125</v>
      </c>
      <c r="B11" s="131"/>
      <c r="C11" s="119"/>
      <c r="D11" s="119"/>
      <c r="E11" s="120"/>
      <c r="F11" s="132"/>
      <c r="G11" s="119"/>
      <c r="H11" s="121"/>
      <c r="I11" s="119"/>
      <c r="J11" s="122"/>
      <c r="K11" s="131"/>
      <c r="L11" s="119"/>
      <c r="M11" s="119"/>
      <c r="N11" s="120"/>
      <c r="O11" s="132"/>
      <c r="P11" s="119"/>
      <c r="Q11" s="121"/>
      <c r="R11" s="119"/>
      <c r="S11" s="122"/>
      <c r="T11" s="131">
        <v>25083.5</v>
      </c>
      <c r="U11" s="119">
        <v>21803.1</v>
      </c>
      <c r="V11" s="119">
        <f>U11-T11</f>
        <v>-3280.4000000000015</v>
      </c>
      <c r="W11" s="120">
        <f>U11/T11</f>
        <v>0.86922080251958456</v>
      </c>
      <c r="X11" s="132">
        <v>25264.400000000001</v>
      </c>
      <c r="Y11" s="119">
        <f>X11-T11</f>
        <v>180.90000000000146</v>
      </c>
      <c r="Z11" s="121">
        <f>X11/T11</f>
        <v>1.0072119122132079</v>
      </c>
      <c r="AA11" s="119">
        <f>X11-U11</f>
        <v>3461.3000000000029</v>
      </c>
      <c r="AB11" s="122">
        <f>X11/U11</f>
        <v>1.1587526544390478</v>
      </c>
      <c r="AC11" s="131"/>
      <c r="AD11" s="119"/>
      <c r="AE11" s="119"/>
      <c r="AF11" s="120"/>
      <c r="AG11" s="132"/>
      <c r="AH11" s="119"/>
      <c r="AI11" s="121"/>
      <c r="AJ11" s="119"/>
      <c r="AK11" s="122"/>
      <c r="AL11" s="131"/>
      <c r="AM11" s="119"/>
      <c r="AN11" s="119"/>
      <c r="AO11" s="120"/>
      <c r="AP11" s="132"/>
      <c r="AQ11" s="119"/>
      <c r="AR11" s="121"/>
      <c r="AS11" s="119"/>
      <c r="AT11" s="122"/>
      <c r="AU11" s="113">
        <f t="shared" si="1"/>
        <v>25083.5</v>
      </c>
      <c r="AV11" s="113">
        <f t="shared" si="1"/>
        <v>21803.1</v>
      </c>
      <c r="AW11" s="119">
        <f t="shared" si="2"/>
        <v>-3280.4000000000015</v>
      </c>
      <c r="AX11" s="120">
        <f t="shared" si="0"/>
        <v>0.86922080251958456</v>
      </c>
      <c r="AY11" s="117">
        <f t="shared" si="3"/>
        <v>25264.400000000001</v>
      </c>
      <c r="AZ11" s="119">
        <f t="shared" si="4"/>
        <v>180.90000000000146</v>
      </c>
      <c r="BA11" s="121">
        <f t="shared" si="5"/>
        <v>1.0072119122132079</v>
      </c>
      <c r="BB11" s="119">
        <f t="shared" si="6"/>
        <v>3461.3000000000029</v>
      </c>
      <c r="BC11" s="122">
        <f t="shared" si="7"/>
        <v>1.1587526544390478</v>
      </c>
    </row>
    <row r="12" spans="1:55" s="45" customFormat="1" x14ac:dyDescent="0.2">
      <c r="A12" s="44" t="s">
        <v>126</v>
      </c>
      <c r="B12" s="131">
        <v>73363.600000000006</v>
      </c>
      <c r="C12" s="119">
        <v>71892.3</v>
      </c>
      <c r="D12" s="119">
        <f>C12-B12</f>
        <v>-1471.3000000000029</v>
      </c>
      <c r="E12" s="120">
        <f>C12/B12</f>
        <v>0.97994509538790353</v>
      </c>
      <c r="F12" s="132">
        <v>74144.100000000006</v>
      </c>
      <c r="G12" s="119">
        <f>F12-B12</f>
        <v>780.5</v>
      </c>
      <c r="H12" s="121">
        <f>F12/B12</f>
        <v>1.0106387908990289</v>
      </c>
      <c r="I12" s="119">
        <f>F12-C12</f>
        <v>2251.8000000000029</v>
      </c>
      <c r="J12" s="122">
        <f>F12/C12</f>
        <v>1.0313218522706882</v>
      </c>
      <c r="K12" s="131"/>
      <c r="L12" s="119"/>
      <c r="M12" s="119"/>
      <c r="N12" s="120"/>
      <c r="O12" s="132"/>
      <c r="P12" s="119"/>
      <c r="Q12" s="121"/>
      <c r="R12" s="119"/>
      <c r="S12" s="122"/>
      <c r="T12" s="131"/>
      <c r="U12" s="119"/>
      <c r="V12" s="119"/>
      <c r="W12" s="120"/>
      <c r="X12" s="132"/>
      <c r="Y12" s="119"/>
      <c r="Z12" s="121"/>
      <c r="AA12" s="119"/>
      <c r="AB12" s="122"/>
      <c r="AC12" s="131"/>
      <c r="AD12" s="119"/>
      <c r="AE12" s="119"/>
      <c r="AF12" s="120"/>
      <c r="AG12" s="132"/>
      <c r="AH12" s="119"/>
      <c r="AI12" s="121"/>
      <c r="AJ12" s="119"/>
      <c r="AK12" s="122"/>
      <c r="AL12" s="131"/>
      <c r="AM12" s="119"/>
      <c r="AN12" s="119"/>
      <c r="AO12" s="120"/>
      <c r="AP12" s="132"/>
      <c r="AQ12" s="119"/>
      <c r="AR12" s="121"/>
      <c r="AS12" s="119"/>
      <c r="AT12" s="122"/>
      <c r="AU12" s="113">
        <f t="shared" si="1"/>
        <v>73363.600000000006</v>
      </c>
      <c r="AV12" s="113">
        <f t="shared" si="1"/>
        <v>71892.3</v>
      </c>
      <c r="AW12" s="119">
        <f t="shared" si="2"/>
        <v>-1471.3000000000029</v>
      </c>
      <c r="AX12" s="120">
        <f t="shared" si="0"/>
        <v>0.97994509538790353</v>
      </c>
      <c r="AY12" s="117">
        <f t="shared" si="3"/>
        <v>74144.100000000006</v>
      </c>
      <c r="AZ12" s="119">
        <f t="shared" si="4"/>
        <v>780.5</v>
      </c>
      <c r="BA12" s="121">
        <f t="shared" si="5"/>
        <v>1.0106387908990289</v>
      </c>
      <c r="BB12" s="119">
        <f t="shared" si="6"/>
        <v>2251.8000000000029</v>
      </c>
      <c r="BC12" s="122">
        <f t="shared" si="7"/>
        <v>1.0313218522706882</v>
      </c>
    </row>
    <row r="13" spans="1:55" s="45" customFormat="1" ht="15" hidden="1" customHeight="1" x14ac:dyDescent="0.2">
      <c r="A13" s="44" t="s">
        <v>74</v>
      </c>
      <c r="B13" s="131"/>
      <c r="C13" s="119"/>
      <c r="D13" s="119">
        <f>C13-B13</f>
        <v>0</v>
      </c>
      <c r="E13" s="120" t="e">
        <f>C13/B13</f>
        <v>#DIV/0!</v>
      </c>
      <c r="F13" s="132"/>
      <c r="G13" s="119">
        <f>F13-B13</f>
        <v>0</v>
      </c>
      <c r="H13" s="121" t="e">
        <f>F13/B13</f>
        <v>#DIV/0!</v>
      </c>
      <c r="I13" s="119">
        <f>F13-C13</f>
        <v>0</v>
      </c>
      <c r="J13" s="122" t="e">
        <f>F13/C13</f>
        <v>#DIV/0!</v>
      </c>
      <c r="K13" s="131"/>
      <c r="L13" s="119"/>
      <c r="M13" s="119"/>
      <c r="N13" s="120"/>
      <c r="O13" s="132"/>
      <c r="P13" s="119"/>
      <c r="Q13" s="121"/>
      <c r="R13" s="119"/>
      <c r="S13" s="122"/>
      <c r="T13" s="131"/>
      <c r="U13" s="119"/>
      <c r="V13" s="119"/>
      <c r="W13" s="120"/>
      <c r="X13" s="132"/>
      <c r="Y13" s="119"/>
      <c r="Z13" s="121"/>
      <c r="AA13" s="119"/>
      <c r="AB13" s="122"/>
      <c r="AC13" s="131"/>
      <c r="AD13" s="119"/>
      <c r="AE13" s="119"/>
      <c r="AF13" s="120"/>
      <c r="AG13" s="132"/>
      <c r="AH13" s="119"/>
      <c r="AI13" s="121"/>
      <c r="AJ13" s="119"/>
      <c r="AK13" s="122"/>
      <c r="AL13" s="131"/>
      <c r="AM13" s="119"/>
      <c r="AN13" s="119"/>
      <c r="AO13" s="120"/>
      <c r="AP13" s="132"/>
      <c r="AQ13" s="119"/>
      <c r="AR13" s="121"/>
      <c r="AS13" s="119"/>
      <c r="AT13" s="122"/>
      <c r="AU13" s="113">
        <f t="shared" si="1"/>
        <v>0</v>
      </c>
      <c r="AV13" s="113">
        <f t="shared" si="1"/>
        <v>0</v>
      </c>
      <c r="AW13" s="119">
        <f t="shared" si="2"/>
        <v>0</v>
      </c>
      <c r="AX13" s="120" t="e">
        <f t="shared" si="0"/>
        <v>#DIV/0!</v>
      </c>
      <c r="AY13" s="117">
        <f t="shared" si="3"/>
        <v>0</v>
      </c>
      <c r="AZ13" s="119">
        <f t="shared" si="4"/>
        <v>0</v>
      </c>
      <c r="BA13" s="121" t="e">
        <f t="shared" si="5"/>
        <v>#DIV/0!</v>
      </c>
      <c r="BB13" s="119">
        <f t="shared" si="6"/>
        <v>0</v>
      </c>
      <c r="BC13" s="122" t="e">
        <f t="shared" si="7"/>
        <v>#DIV/0!</v>
      </c>
    </row>
    <row r="14" spans="1:55" s="45" customFormat="1" x14ac:dyDescent="0.2">
      <c r="A14" s="44" t="s">
        <v>75</v>
      </c>
      <c r="B14" s="131"/>
      <c r="C14" s="119"/>
      <c r="D14" s="119"/>
      <c r="E14" s="120"/>
      <c r="F14" s="132"/>
      <c r="G14" s="119"/>
      <c r="H14" s="121"/>
      <c r="I14" s="119"/>
      <c r="J14" s="122"/>
      <c r="K14" s="131">
        <v>33622.400000000001</v>
      </c>
      <c r="L14" s="119">
        <v>33467</v>
      </c>
      <c r="M14" s="119">
        <f>L14-K14</f>
        <v>-155.40000000000146</v>
      </c>
      <c r="N14" s="120">
        <f>L14/K14</f>
        <v>0.99537808127914718</v>
      </c>
      <c r="O14" s="132">
        <v>34050</v>
      </c>
      <c r="P14" s="119">
        <f>O14-K14</f>
        <v>427.59999999999854</v>
      </c>
      <c r="Q14" s="121">
        <f>O14/K14</f>
        <v>1.0127177120015227</v>
      </c>
      <c r="R14" s="119">
        <f>O14-L14</f>
        <v>583</v>
      </c>
      <c r="S14" s="122">
        <f>O14/L14</f>
        <v>1.0174201452176772</v>
      </c>
      <c r="T14" s="131"/>
      <c r="U14" s="119"/>
      <c r="V14" s="119"/>
      <c r="W14" s="120"/>
      <c r="X14" s="132"/>
      <c r="Y14" s="119"/>
      <c r="Z14" s="121"/>
      <c r="AA14" s="119"/>
      <c r="AB14" s="122"/>
      <c r="AC14" s="131"/>
      <c r="AD14" s="119"/>
      <c r="AE14" s="119"/>
      <c r="AF14" s="120"/>
      <c r="AG14" s="132"/>
      <c r="AH14" s="119"/>
      <c r="AI14" s="121"/>
      <c r="AJ14" s="119"/>
      <c r="AK14" s="122"/>
      <c r="AL14" s="131"/>
      <c r="AM14" s="119"/>
      <c r="AN14" s="119"/>
      <c r="AO14" s="120"/>
      <c r="AP14" s="132"/>
      <c r="AQ14" s="119"/>
      <c r="AR14" s="121"/>
      <c r="AS14" s="119"/>
      <c r="AT14" s="122"/>
      <c r="AU14" s="113">
        <f t="shared" si="1"/>
        <v>33622.400000000001</v>
      </c>
      <c r="AV14" s="113">
        <f t="shared" si="1"/>
        <v>33467</v>
      </c>
      <c r="AW14" s="119">
        <f t="shared" si="2"/>
        <v>-155.40000000000146</v>
      </c>
      <c r="AX14" s="120">
        <f t="shared" si="0"/>
        <v>0.99537808127914718</v>
      </c>
      <c r="AY14" s="117">
        <f t="shared" si="3"/>
        <v>34050</v>
      </c>
      <c r="AZ14" s="119">
        <f t="shared" si="4"/>
        <v>427.59999999999854</v>
      </c>
      <c r="BA14" s="121">
        <f t="shared" si="5"/>
        <v>1.0127177120015227</v>
      </c>
      <c r="BB14" s="119">
        <f t="shared" si="6"/>
        <v>583</v>
      </c>
      <c r="BC14" s="122">
        <f t="shared" si="7"/>
        <v>1.0174201452176772</v>
      </c>
    </row>
    <row r="15" spans="1:55" s="45" customFormat="1" x14ac:dyDescent="0.2">
      <c r="A15" s="44" t="s">
        <v>127</v>
      </c>
      <c r="B15" s="131"/>
      <c r="C15" s="119"/>
      <c r="D15" s="119"/>
      <c r="E15" s="120"/>
      <c r="F15" s="132"/>
      <c r="G15" s="119"/>
      <c r="H15" s="121"/>
      <c r="I15" s="119"/>
      <c r="J15" s="122"/>
      <c r="K15" s="131"/>
      <c r="L15" s="119"/>
      <c r="M15" s="119"/>
      <c r="N15" s="120"/>
      <c r="O15" s="132"/>
      <c r="P15" s="119"/>
      <c r="Q15" s="121"/>
      <c r="R15" s="119"/>
      <c r="S15" s="122"/>
      <c r="T15" s="131"/>
      <c r="U15" s="119"/>
      <c r="V15" s="119"/>
      <c r="W15" s="120"/>
      <c r="X15" s="132"/>
      <c r="Y15" s="119"/>
      <c r="Z15" s="121"/>
      <c r="AA15" s="119"/>
      <c r="AB15" s="122"/>
      <c r="AC15" s="131"/>
      <c r="AD15" s="119"/>
      <c r="AE15" s="119"/>
      <c r="AF15" s="120"/>
      <c r="AG15" s="132"/>
      <c r="AH15" s="119"/>
      <c r="AI15" s="121"/>
      <c r="AJ15" s="119"/>
      <c r="AK15" s="122"/>
      <c r="AL15" s="131">
        <v>18480.400000000001</v>
      </c>
      <c r="AM15" s="119">
        <v>18480.400000000001</v>
      </c>
      <c r="AN15" s="119">
        <f>AM15-AL15</f>
        <v>0</v>
      </c>
      <c r="AO15" s="120">
        <f>AM15/AL15</f>
        <v>1</v>
      </c>
      <c r="AP15" s="132">
        <v>18652.900000000001</v>
      </c>
      <c r="AQ15" s="119">
        <f>AP15-AL15</f>
        <v>172.5</v>
      </c>
      <c r="AR15" s="121">
        <f>AP15/AL15</f>
        <v>1.0093342135451613</v>
      </c>
      <c r="AS15" s="119">
        <f>AP15-AM15</f>
        <v>172.5</v>
      </c>
      <c r="AT15" s="122">
        <f>AP15/AM15</f>
        <v>1.0093342135451613</v>
      </c>
      <c r="AU15" s="113">
        <f t="shared" si="1"/>
        <v>18480.400000000001</v>
      </c>
      <c r="AV15" s="113">
        <f t="shared" si="1"/>
        <v>18480.400000000001</v>
      </c>
      <c r="AW15" s="119">
        <f t="shared" si="2"/>
        <v>0</v>
      </c>
      <c r="AX15" s="120">
        <f t="shared" si="0"/>
        <v>1</v>
      </c>
      <c r="AY15" s="117">
        <f t="shared" si="3"/>
        <v>18652.900000000001</v>
      </c>
      <c r="AZ15" s="119">
        <f t="shared" si="4"/>
        <v>172.5</v>
      </c>
      <c r="BA15" s="121">
        <f t="shared" si="5"/>
        <v>1.0093342135451613</v>
      </c>
      <c r="BB15" s="119">
        <f t="shared" si="6"/>
        <v>172.5</v>
      </c>
      <c r="BC15" s="122">
        <f t="shared" si="7"/>
        <v>1.0093342135451613</v>
      </c>
    </row>
    <row r="16" spans="1:55" s="45" customFormat="1" ht="12.75" customHeight="1" x14ac:dyDescent="0.2">
      <c r="A16" s="44" t="s">
        <v>128</v>
      </c>
      <c r="B16" s="131"/>
      <c r="C16" s="119"/>
      <c r="D16" s="119"/>
      <c r="E16" s="120"/>
      <c r="F16" s="132"/>
      <c r="G16" s="119"/>
      <c r="H16" s="121"/>
      <c r="I16" s="119"/>
      <c r="J16" s="122"/>
      <c r="K16" s="131">
        <v>0</v>
      </c>
      <c r="L16" s="119">
        <v>0</v>
      </c>
      <c r="M16" s="119">
        <f>L16-K16</f>
        <v>0</v>
      </c>
      <c r="N16" s="120">
        <v>0</v>
      </c>
      <c r="O16" s="132">
        <v>0</v>
      </c>
      <c r="P16" s="119">
        <f>O16-K16</f>
        <v>0</v>
      </c>
      <c r="Q16" s="121">
        <v>0</v>
      </c>
      <c r="R16" s="119">
        <f>O16-L16</f>
        <v>0</v>
      </c>
      <c r="S16" s="122">
        <v>0</v>
      </c>
      <c r="T16" s="131"/>
      <c r="U16" s="119"/>
      <c r="V16" s="119"/>
      <c r="W16" s="120"/>
      <c r="X16" s="132"/>
      <c r="Y16" s="119"/>
      <c r="Z16" s="121"/>
      <c r="AA16" s="119"/>
      <c r="AB16" s="122"/>
      <c r="AC16" s="131"/>
      <c r="AD16" s="119"/>
      <c r="AE16" s="119"/>
      <c r="AF16" s="120"/>
      <c r="AG16" s="132"/>
      <c r="AH16" s="119"/>
      <c r="AI16" s="121"/>
      <c r="AJ16" s="119"/>
      <c r="AK16" s="122"/>
      <c r="AL16" s="131"/>
      <c r="AM16" s="119"/>
      <c r="AN16" s="119"/>
      <c r="AO16" s="120"/>
      <c r="AP16" s="132"/>
      <c r="AQ16" s="119"/>
      <c r="AR16" s="121"/>
      <c r="AS16" s="119"/>
      <c r="AT16" s="122"/>
      <c r="AU16" s="113">
        <f t="shared" si="1"/>
        <v>0</v>
      </c>
      <c r="AV16" s="113">
        <f t="shared" si="1"/>
        <v>0</v>
      </c>
      <c r="AW16" s="119">
        <f t="shared" si="2"/>
        <v>0</v>
      </c>
      <c r="AX16" s="120" t="s">
        <v>24</v>
      </c>
      <c r="AY16" s="117">
        <f t="shared" si="3"/>
        <v>0</v>
      </c>
      <c r="AZ16" s="119">
        <f t="shared" si="4"/>
        <v>0</v>
      </c>
      <c r="BA16" s="121" t="s">
        <v>24</v>
      </c>
      <c r="BB16" s="119">
        <f t="shared" si="6"/>
        <v>0</v>
      </c>
      <c r="BC16" s="122" t="s">
        <v>24</v>
      </c>
    </row>
    <row r="17" spans="1:55" s="45" customFormat="1" x14ac:dyDescent="0.2">
      <c r="A17" s="44" t="s">
        <v>129</v>
      </c>
      <c r="B17" s="131"/>
      <c r="C17" s="119"/>
      <c r="D17" s="119"/>
      <c r="E17" s="120"/>
      <c r="F17" s="132"/>
      <c r="G17" s="119"/>
      <c r="H17" s="121"/>
      <c r="I17" s="119"/>
      <c r="J17" s="122"/>
      <c r="K17" s="131">
        <v>2970</v>
      </c>
      <c r="L17" s="119">
        <v>0</v>
      </c>
      <c r="M17" s="119">
        <f>L17-K17</f>
        <v>-2970</v>
      </c>
      <c r="N17" s="120">
        <f>L17/K17</f>
        <v>0</v>
      </c>
      <c r="O17" s="132">
        <v>5000</v>
      </c>
      <c r="P17" s="119">
        <f>O17-K17</f>
        <v>2030</v>
      </c>
      <c r="Q17" s="121">
        <f>O17/K17</f>
        <v>1.6835016835016836</v>
      </c>
      <c r="R17" s="119">
        <f>O17-L17</f>
        <v>5000</v>
      </c>
      <c r="S17" s="122" t="s">
        <v>24</v>
      </c>
      <c r="T17" s="131"/>
      <c r="U17" s="119"/>
      <c r="V17" s="119"/>
      <c r="W17" s="120"/>
      <c r="X17" s="132"/>
      <c r="Y17" s="119"/>
      <c r="Z17" s="121"/>
      <c r="AA17" s="119"/>
      <c r="AB17" s="122"/>
      <c r="AC17" s="131"/>
      <c r="AD17" s="119"/>
      <c r="AE17" s="119"/>
      <c r="AF17" s="120"/>
      <c r="AG17" s="132"/>
      <c r="AH17" s="119"/>
      <c r="AI17" s="121"/>
      <c r="AJ17" s="119"/>
      <c r="AK17" s="122"/>
      <c r="AL17" s="131"/>
      <c r="AM17" s="119"/>
      <c r="AN17" s="119"/>
      <c r="AO17" s="120"/>
      <c r="AP17" s="132"/>
      <c r="AQ17" s="119"/>
      <c r="AR17" s="121"/>
      <c r="AS17" s="119"/>
      <c r="AT17" s="122"/>
      <c r="AU17" s="113">
        <f t="shared" si="1"/>
        <v>2970</v>
      </c>
      <c r="AV17" s="113">
        <f t="shared" si="1"/>
        <v>0</v>
      </c>
      <c r="AW17" s="119">
        <f t="shared" si="2"/>
        <v>-2970</v>
      </c>
      <c r="AX17" s="120">
        <f t="shared" si="0"/>
        <v>0</v>
      </c>
      <c r="AY17" s="117">
        <f t="shared" si="3"/>
        <v>5000</v>
      </c>
      <c r="AZ17" s="119">
        <f t="shared" si="4"/>
        <v>2030</v>
      </c>
      <c r="BA17" s="121">
        <f t="shared" si="5"/>
        <v>1.6835016835016836</v>
      </c>
      <c r="BB17" s="119">
        <f t="shared" si="6"/>
        <v>5000</v>
      </c>
      <c r="BC17" s="122" t="s">
        <v>24</v>
      </c>
    </row>
    <row r="18" spans="1:55" s="45" customFormat="1" ht="15" customHeight="1" x14ac:dyDescent="0.2">
      <c r="A18" s="44" t="s">
        <v>130</v>
      </c>
      <c r="B18" s="131">
        <v>10540.1</v>
      </c>
      <c r="C18" s="119">
        <v>6885.1</v>
      </c>
      <c r="D18" s="119">
        <f>C18-B18</f>
        <v>-3655</v>
      </c>
      <c r="E18" s="120">
        <f>C18/B18</f>
        <v>0.65322909649813565</v>
      </c>
      <c r="F18" s="132">
        <v>14597.3</v>
      </c>
      <c r="G18" s="119">
        <f>F18-B18</f>
        <v>4057.1999999999989</v>
      </c>
      <c r="H18" s="121">
        <f>F18/B18</f>
        <v>1.3849299342510981</v>
      </c>
      <c r="I18" s="119">
        <f>F18-C18</f>
        <v>7712.1999999999989</v>
      </c>
      <c r="J18" s="122">
        <f>F18/C18</f>
        <v>2.1201289741615952</v>
      </c>
      <c r="K18" s="131"/>
      <c r="L18" s="119"/>
      <c r="M18" s="119"/>
      <c r="N18" s="120"/>
      <c r="O18" s="132"/>
      <c r="P18" s="119"/>
      <c r="Q18" s="121"/>
      <c r="R18" s="119"/>
      <c r="S18" s="122"/>
      <c r="T18" s="131">
        <v>2372.4</v>
      </c>
      <c r="U18" s="119">
        <v>2372.4</v>
      </c>
      <c r="V18" s="119">
        <f>U18-T18</f>
        <v>0</v>
      </c>
      <c r="W18" s="120">
        <f>U18/T18</f>
        <v>1</v>
      </c>
      <c r="X18" s="132">
        <v>3889</v>
      </c>
      <c r="Y18" s="119">
        <f>X18-T18</f>
        <v>1516.6</v>
      </c>
      <c r="Z18" s="121">
        <f>X18/T18</f>
        <v>1.639268251559602</v>
      </c>
      <c r="AA18" s="119">
        <f>X18-U18</f>
        <v>1516.6</v>
      </c>
      <c r="AB18" s="122">
        <f>X18/U18</f>
        <v>1.639268251559602</v>
      </c>
      <c r="AC18" s="131">
        <v>15882.3</v>
      </c>
      <c r="AD18" s="119">
        <v>15583.3</v>
      </c>
      <c r="AE18" s="119">
        <f>AD18-AC18</f>
        <v>-299</v>
      </c>
      <c r="AF18" s="120">
        <f>AD18/AC18</f>
        <v>0.98117401132077853</v>
      </c>
      <c r="AG18" s="132">
        <v>17611.599999999999</v>
      </c>
      <c r="AH18" s="119">
        <f>AG18-AC18</f>
        <v>1729.2999999999993</v>
      </c>
      <c r="AI18" s="121">
        <f>AG18/AC18</f>
        <v>1.1088822147925679</v>
      </c>
      <c r="AJ18" s="119">
        <f>AG18-AD18</f>
        <v>2028.2999999999993</v>
      </c>
      <c r="AK18" s="122">
        <f>AG18/AD18</f>
        <v>1.1301585671841008</v>
      </c>
      <c r="AL18" s="131"/>
      <c r="AM18" s="119"/>
      <c r="AN18" s="119"/>
      <c r="AO18" s="120"/>
      <c r="AP18" s="132"/>
      <c r="AQ18" s="119"/>
      <c r="AR18" s="121"/>
      <c r="AS18" s="119"/>
      <c r="AT18" s="122"/>
      <c r="AU18" s="113">
        <f t="shared" si="1"/>
        <v>28794.799999999999</v>
      </c>
      <c r="AV18" s="113">
        <f t="shared" si="1"/>
        <v>24840.799999999999</v>
      </c>
      <c r="AW18" s="119">
        <f t="shared" si="2"/>
        <v>-3954</v>
      </c>
      <c r="AX18" s="120">
        <f t="shared" si="0"/>
        <v>0.86268354008362624</v>
      </c>
      <c r="AY18" s="117">
        <f t="shared" si="3"/>
        <v>36097.899999999994</v>
      </c>
      <c r="AZ18" s="119">
        <f t="shared" si="4"/>
        <v>7303.0999999999949</v>
      </c>
      <c r="BA18" s="121">
        <f t="shared" si="5"/>
        <v>1.2536256546320861</v>
      </c>
      <c r="BB18" s="119">
        <f t="shared" si="6"/>
        <v>11257.099999999995</v>
      </c>
      <c r="BC18" s="122">
        <f t="shared" si="7"/>
        <v>1.453169785192103</v>
      </c>
    </row>
    <row r="19" spans="1:55" s="49" customFormat="1" ht="15" customHeight="1" thickBot="1" x14ac:dyDescent="0.25">
      <c r="A19" s="123" t="s">
        <v>80</v>
      </c>
      <c r="B19" s="155"/>
      <c r="C19" s="125"/>
      <c r="D19" s="125"/>
      <c r="E19" s="126"/>
      <c r="F19" s="156"/>
      <c r="G19" s="125"/>
      <c r="H19" s="128"/>
      <c r="I19" s="125"/>
      <c r="J19" s="129"/>
      <c r="K19" s="155"/>
      <c r="L19" s="125"/>
      <c r="M19" s="125"/>
      <c r="N19" s="126"/>
      <c r="O19" s="156"/>
      <c r="P19" s="125"/>
      <c r="Q19" s="128"/>
      <c r="R19" s="125"/>
      <c r="S19" s="129"/>
      <c r="T19" s="155"/>
      <c r="U19" s="125"/>
      <c r="V19" s="125"/>
      <c r="W19" s="126"/>
      <c r="X19" s="156"/>
      <c r="Y19" s="125"/>
      <c r="Z19" s="128"/>
      <c r="AA19" s="125"/>
      <c r="AB19" s="129"/>
      <c r="AC19" s="155">
        <v>15150.5</v>
      </c>
      <c r="AD19" s="125">
        <v>15150.5</v>
      </c>
      <c r="AE19" s="125">
        <f>AD19-AC19</f>
        <v>0</v>
      </c>
      <c r="AF19" s="126">
        <f>AD19/AC19</f>
        <v>1</v>
      </c>
      <c r="AG19" s="156">
        <v>17289.7</v>
      </c>
      <c r="AH19" s="125">
        <f>AG19-AC19</f>
        <v>2139.2000000000007</v>
      </c>
      <c r="AI19" s="128">
        <f>AG19/AC19</f>
        <v>1.1411966601762318</v>
      </c>
      <c r="AJ19" s="125">
        <f>AG19-AD19</f>
        <v>2139.2000000000007</v>
      </c>
      <c r="AK19" s="129">
        <f>AG19/AD19</f>
        <v>1.1411966601762318</v>
      </c>
      <c r="AL19" s="155"/>
      <c r="AM19" s="125"/>
      <c r="AN19" s="125"/>
      <c r="AO19" s="126"/>
      <c r="AP19" s="156"/>
      <c r="AQ19" s="125"/>
      <c r="AR19" s="128"/>
      <c r="AS19" s="125"/>
      <c r="AT19" s="129"/>
      <c r="AU19" s="124">
        <f t="shared" si="1"/>
        <v>15150.5</v>
      </c>
      <c r="AV19" s="124">
        <f t="shared" si="1"/>
        <v>15150.5</v>
      </c>
      <c r="AW19" s="125">
        <f t="shared" si="2"/>
        <v>0</v>
      </c>
      <c r="AX19" s="126">
        <f t="shared" si="0"/>
        <v>1</v>
      </c>
      <c r="AY19" s="127">
        <f t="shared" si="3"/>
        <v>17289.7</v>
      </c>
      <c r="AZ19" s="125">
        <f t="shared" si="4"/>
        <v>2139.2000000000007</v>
      </c>
      <c r="BA19" s="128">
        <f t="shared" si="5"/>
        <v>1.1411966601762318</v>
      </c>
      <c r="BB19" s="125">
        <f t="shared" si="6"/>
        <v>2139.2000000000007</v>
      </c>
      <c r="BC19" s="129">
        <f t="shared" si="7"/>
        <v>1.1411966601762318</v>
      </c>
    </row>
    <row r="20" spans="1:55" s="49" customFormat="1" ht="14.25" thickBot="1" x14ac:dyDescent="0.25">
      <c r="A20" s="46" t="s">
        <v>81</v>
      </c>
      <c r="B20" s="108">
        <f>SUM(B21:B23)</f>
        <v>27905.599999999999</v>
      </c>
      <c r="C20" s="108">
        <f>SUM(C21:C23)</f>
        <v>22207.699999999997</v>
      </c>
      <c r="D20" s="110">
        <f>C20-B20</f>
        <v>-5697.9000000000015</v>
      </c>
      <c r="E20" s="111">
        <f>C20/B20</f>
        <v>0.79581517688205949</v>
      </c>
      <c r="F20" s="112">
        <f>SUM(F21:F23)</f>
        <v>24642.799999999999</v>
      </c>
      <c r="G20" s="110">
        <f>F20-B20</f>
        <v>-3262.7999999999993</v>
      </c>
      <c r="H20" s="109">
        <f>F20/B20</f>
        <v>0.88307723181010267</v>
      </c>
      <c r="I20" s="110">
        <f>F20-C20</f>
        <v>2435.1000000000022</v>
      </c>
      <c r="J20" s="157">
        <f>F20/C20</f>
        <v>1.1096511570311201</v>
      </c>
      <c r="K20" s="108">
        <f>SUM(K21:K22)</f>
        <v>0</v>
      </c>
      <c r="L20" s="110">
        <f>SUM(L21:L22)</f>
        <v>0</v>
      </c>
      <c r="M20" s="110">
        <f>L20-K20</f>
        <v>0</v>
      </c>
      <c r="N20" s="111" t="s">
        <v>24</v>
      </c>
      <c r="O20" s="112">
        <f>SUM(O21:O22)</f>
        <v>0</v>
      </c>
      <c r="P20" s="110">
        <f>O20-K20</f>
        <v>0</v>
      </c>
      <c r="Q20" s="109" t="s">
        <v>24</v>
      </c>
      <c r="R20" s="110">
        <f>O20-L20</f>
        <v>0</v>
      </c>
      <c r="S20" s="157" t="s">
        <v>24</v>
      </c>
      <c r="T20" s="108">
        <f>SUM(T21:T22)</f>
        <v>0</v>
      </c>
      <c r="U20" s="110">
        <f>SUM(U21:U22)</f>
        <v>0</v>
      </c>
      <c r="V20" s="110">
        <f>U20-T20</f>
        <v>0</v>
      </c>
      <c r="W20" s="111" t="s">
        <v>24</v>
      </c>
      <c r="X20" s="112">
        <f>SUM(X21:X22)</f>
        <v>0</v>
      </c>
      <c r="Y20" s="110">
        <f>X20-T20</f>
        <v>0</v>
      </c>
      <c r="Z20" s="109" t="s">
        <v>24</v>
      </c>
      <c r="AA20" s="110">
        <f>X20-U20</f>
        <v>0</v>
      </c>
      <c r="AB20" s="157" t="s">
        <v>24</v>
      </c>
      <c r="AC20" s="108">
        <f>SUM(AC21:AC22)</f>
        <v>0</v>
      </c>
      <c r="AD20" s="110">
        <f>SUM(AD21:AD22)</f>
        <v>0</v>
      </c>
      <c r="AE20" s="110">
        <f>AD20-AC20</f>
        <v>0</v>
      </c>
      <c r="AF20" s="111" t="s">
        <v>24</v>
      </c>
      <c r="AG20" s="112">
        <f>SUM(AG21:AG22)</f>
        <v>0</v>
      </c>
      <c r="AH20" s="110">
        <f>AG20-AC20</f>
        <v>0</v>
      </c>
      <c r="AI20" s="109" t="s">
        <v>24</v>
      </c>
      <c r="AJ20" s="110">
        <f>AG20-AD20</f>
        <v>0</v>
      </c>
      <c r="AK20" s="157" t="s">
        <v>24</v>
      </c>
      <c r="AL20" s="108">
        <f>SUM(AL21:AL22)</f>
        <v>0</v>
      </c>
      <c r="AM20" s="110">
        <f>SUM(AM21:AM22)</f>
        <v>0</v>
      </c>
      <c r="AN20" s="110">
        <f>AM20-AL20</f>
        <v>0</v>
      </c>
      <c r="AO20" s="111" t="s">
        <v>24</v>
      </c>
      <c r="AP20" s="112">
        <f>SUM(AP21:AP22)</f>
        <v>0</v>
      </c>
      <c r="AQ20" s="110">
        <f>AP20-AL20</f>
        <v>0</v>
      </c>
      <c r="AR20" s="109" t="s">
        <v>24</v>
      </c>
      <c r="AS20" s="110">
        <f>AP20-AM20</f>
        <v>0</v>
      </c>
      <c r="AT20" s="157" t="s">
        <v>24</v>
      </c>
      <c r="AU20" s="108">
        <f>SUM(AU21:AU23)</f>
        <v>27905.599999999999</v>
      </c>
      <c r="AV20" s="108">
        <f>SUM(AV21:AV23)</f>
        <v>22207.699999999997</v>
      </c>
      <c r="AW20" s="110">
        <f t="shared" si="2"/>
        <v>-5697.9000000000015</v>
      </c>
      <c r="AX20" s="111">
        <f t="shared" si="0"/>
        <v>0.79581517688205949</v>
      </c>
      <c r="AY20" s="108">
        <f>SUM(AY21:AY23)</f>
        <v>24642.799999999999</v>
      </c>
      <c r="AZ20" s="110">
        <f t="shared" si="4"/>
        <v>-3262.7999999999993</v>
      </c>
      <c r="BA20" s="109">
        <f t="shared" si="5"/>
        <v>0.88307723181010267</v>
      </c>
      <c r="BB20" s="110">
        <f t="shared" si="6"/>
        <v>2435.1000000000022</v>
      </c>
      <c r="BC20" s="111">
        <f t="shared" si="7"/>
        <v>1.1096511570311201</v>
      </c>
    </row>
    <row r="21" spans="1:55" s="45" customFormat="1" ht="13.5" customHeight="1" x14ac:dyDescent="0.2">
      <c r="A21" s="50" t="s">
        <v>82</v>
      </c>
      <c r="B21" s="113">
        <v>0</v>
      </c>
      <c r="C21" s="115">
        <v>0</v>
      </c>
      <c r="D21" s="115">
        <f>C21-B21</f>
        <v>0</v>
      </c>
      <c r="E21" s="116">
        <v>0</v>
      </c>
      <c r="F21" s="117">
        <v>13036.5</v>
      </c>
      <c r="G21" s="115">
        <f>F21-B21</f>
        <v>13036.5</v>
      </c>
      <c r="H21" s="114">
        <v>0</v>
      </c>
      <c r="I21" s="115">
        <f>F21-C21</f>
        <v>13036.5</v>
      </c>
      <c r="J21" s="118">
        <v>0</v>
      </c>
      <c r="K21" s="113"/>
      <c r="L21" s="115"/>
      <c r="M21" s="115"/>
      <c r="N21" s="116"/>
      <c r="O21" s="117"/>
      <c r="P21" s="115"/>
      <c r="Q21" s="114"/>
      <c r="R21" s="115"/>
      <c r="S21" s="118"/>
      <c r="T21" s="113"/>
      <c r="U21" s="115"/>
      <c r="V21" s="115"/>
      <c r="W21" s="116"/>
      <c r="X21" s="117"/>
      <c r="Y21" s="115"/>
      <c r="Z21" s="114"/>
      <c r="AA21" s="115"/>
      <c r="AB21" s="118"/>
      <c r="AC21" s="113"/>
      <c r="AD21" s="115"/>
      <c r="AE21" s="115"/>
      <c r="AF21" s="116"/>
      <c r="AG21" s="117"/>
      <c r="AH21" s="115"/>
      <c r="AI21" s="114"/>
      <c r="AJ21" s="115"/>
      <c r="AK21" s="118"/>
      <c r="AL21" s="113"/>
      <c r="AM21" s="115"/>
      <c r="AN21" s="115"/>
      <c r="AO21" s="116"/>
      <c r="AP21" s="117"/>
      <c r="AQ21" s="115"/>
      <c r="AR21" s="114"/>
      <c r="AS21" s="115"/>
      <c r="AT21" s="118"/>
      <c r="AU21" s="113">
        <f t="shared" ref="AU21:AV23" si="8">B21+K21+T21+AC21+AL21</f>
        <v>0</v>
      </c>
      <c r="AV21" s="113">
        <f t="shared" si="8"/>
        <v>0</v>
      </c>
      <c r="AW21" s="115">
        <f t="shared" si="2"/>
        <v>0</v>
      </c>
      <c r="AX21" s="116">
        <v>0</v>
      </c>
      <c r="AY21" s="117">
        <f>F21+O21+X21+AG21+AP21</f>
        <v>13036.5</v>
      </c>
      <c r="AZ21" s="115">
        <f t="shared" si="4"/>
        <v>13036.5</v>
      </c>
      <c r="BA21" s="114">
        <v>0</v>
      </c>
      <c r="BB21" s="115">
        <f t="shared" si="6"/>
        <v>13036.5</v>
      </c>
      <c r="BC21" s="118">
        <v>0</v>
      </c>
    </row>
    <row r="22" spans="1:55" s="45" customFormat="1" ht="66" customHeight="1" x14ac:dyDescent="0.2">
      <c r="A22" s="130" t="s">
        <v>83</v>
      </c>
      <c r="B22" s="131">
        <f>25894+1921.6</f>
        <v>27815.599999999999</v>
      </c>
      <c r="C22" s="119">
        <f>20200.6+1921.6</f>
        <v>22122.199999999997</v>
      </c>
      <c r="D22" s="119">
        <f>C22-B22</f>
        <v>-5693.4000000000015</v>
      </c>
      <c r="E22" s="120">
        <f>C22/B22</f>
        <v>0.795316297329556</v>
      </c>
      <c r="F22" s="132">
        <v>8242.2000000000007</v>
      </c>
      <c r="G22" s="119">
        <f>F22-B22</f>
        <v>-19573.399999999998</v>
      </c>
      <c r="H22" s="121">
        <f>F22/B22</f>
        <v>0.29631573649319093</v>
      </c>
      <c r="I22" s="119">
        <f>F22-C22</f>
        <v>-13879.999999999996</v>
      </c>
      <c r="J22" s="122">
        <f>F22/C22</f>
        <v>0.37257596441583574</v>
      </c>
      <c r="K22" s="131"/>
      <c r="L22" s="119"/>
      <c r="M22" s="119"/>
      <c r="N22" s="120"/>
      <c r="O22" s="132"/>
      <c r="P22" s="119"/>
      <c r="Q22" s="121"/>
      <c r="R22" s="119"/>
      <c r="S22" s="122"/>
      <c r="T22" s="131"/>
      <c r="U22" s="119"/>
      <c r="V22" s="119"/>
      <c r="W22" s="120"/>
      <c r="X22" s="132"/>
      <c r="Y22" s="119"/>
      <c r="Z22" s="121"/>
      <c r="AA22" s="119"/>
      <c r="AB22" s="122"/>
      <c r="AC22" s="131"/>
      <c r="AD22" s="119"/>
      <c r="AE22" s="119"/>
      <c r="AF22" s="120"/>
      <c r="AG22" s="132"/>
      <c r="AH22" s="119"/>
      <c r="AI22" s="121"/>
      <c r="AJ22" s="119"/>
      <c r="AK22" s="122"/>
      <c r="AL22" s="131"/>
      <c r="AM22" s="119"/>
      <c r="AN22" s="119"/>
      <c r="AO22" s="120"/>
      <c r="AP22" s="132"/>
      <c r="AQ22" s="119"/>
      <c r="AR22" s="121"/>
      <c r="AS22" s="119"/>
      <c r="AT22" s="122"/>
      <c r="AU22" s="113">
        <f t="shared" si="8"/>
        <v>27815.599999999999</v>
      </c>
      <c r="AV22" s="113">
        <f t="shared" si="8"/>
        <v>22122.199999999997</v>
      </c>
      <c r="AW22" s="119">
        <f t="shared" si="2"/>
        <v>-5693.4000000000015</v>
      </c>
      <c r="AX22" s="120">
        <f t="shared" si="0"/>
        <v>0.795316297329556</v>
      </c>
      <c r="AY22" s="117">
        <f>F22+O22+X22+AG22+AP22</f>
        <v>8242.2000000000007</v>
      </c>
      <c r="AZ22" s="119">
        <f t="shared" si="4"/>
        <v>-19573.399999999998</v>
      </c>
      <c r="BA22" s="121">
        <f t="shared" si="5"/>
        <v>0.29631573649319093</v>
      </c>
      <c r="BB22" s="119">
        <f t="shared" si="6"/>
        <v>-13879.999999999996</v>
      </c>
      <c r="BC22" s="122">
        <f t="shared" si="7"/>
        <v>0.37257596441583574</v>
      </c>
    </row>
    <row r="23" spans="1:55" s="45" customFormat="1" ht="33" customHeight="1" thickBot="1" x14ac:dyDescent="0.25">
      <c r="A23" s="44" t="s">
        <v>84</v>
      </c>
      <c r="B23" s="131">
        <v>90</v>
      </c>
      <c r="C23" s="119">
        <v>85.5</v>
      </c>
      <c r="D23" s="119">
        <f>C23-B23</f>
        <v>-4.5</v>
      </c>
      <c r="E23" s="120">
        <f>C23/B23</f>
        <v>0.95</v>
      </c>
      <c r="F23" s="132">
        <v>3364.1</v>
      </c>
      <c r="G23" s="119">
        <f>F23-B23</f>
        <v>3274.1</v>
      </c>
      <c r="H23" s="121">
        <f>F23/B23</f>
        <v>37.378888888888888</v>
      </c>
      <c r="I23" s="119">
        <f>F23-C23</f>
        <v>3278.6</v>
      </c>
      <c r="J23" s="122">
        <f>F23/C23</f>
        <v>39.346198830409357</v>
      </c>
      <c r="K23" s="131"/>
      <c r="L23" s="119"/>
      <c r="M23" s="119"/>
      <c r="N23" s="120"/>
      <c r="O23" s="132"/>
      <c r="P23" s="119"/>
      <c r="Q23" s="121"/>
      <c r="R23" s="119"/>
      <c r="S23" s="122"/>
      <c r="T23" s="131"/>
      <c r="U23" s="119"/>
      <c r="V23" s="119"/>
      <c r="W23" s="120"/>
      <c r="X23" s="132"/>
      <c r="Y23" s="119"/>
      <c r="Z23" s="121"/>
      <c r="AA23" s="119"/>
      <c r="AB23" s="122"/>
      <c r="AC23" s="131"/>
      <c r="AD23" s="119"/>
      <c r="AE23" s="119"/>
      <c r="AF23" s="120"/>
      <c r="AG23" s="132"/>
      <c r="AH23" s="119"/>
      <c r="AI23" s="121"/>
      <c r="AJ23" s="119"/>
      <c r="AK23" s="122"/>
      <c r="AL23" s="131"/>
      <c r="AM23" s="119"/>
      <c r="AN23" s="119"/>
      <c r="AO23" s="120"/>
      <c r="AP23" s="132"/>
      <c r="AQ23" s="119"/>
      <c r="AR23" s="121"/>
      <c r="AS23" s="119"/>
      <c r="AT23" s="122"/>
      <c r="AU23" s="113">
        <f t="shared" si="8"/>
        <v>90</v>
      </c>
      <c r="AV23" s="113">
        <f t="shared" si="8"/>
        <v>85.5</v>
      </c>
      <c r="AW23" s="119">
        <f>AV23-AU23</f>
        <v>-4.5</v>
      </c>
      <c r="AX23" s="120">
        <f t="shared" si="0"/>
        <v>0.95</v>
      </c>
      <c r="AY23" s="117">
        <f>F23+O23+X23+AG23+AP23</f>
        <v>3364.1</v>
      </c>
      <c r="AZ23" s="119">
        <f>AY23-AU23</f>
        <v>3274.1</v>
      </c>
      <c r="BA23" s="121">
        <f>AY23/AU23</f>
        <v>37.378888888888888</v>
      </c>
      <c r="BB23" s="119">
        <f>AY23-AV23</f>
        <v>3278.6</v>
      </c>
      <c r="BC23" s="122">
        <f>AY23/AV23</f>
        <v>39.346198830409357</v>
      </c>
    </row>
    <row r="24" spans="1:55" s="49" customFormat="1" ht="14.25" thickBot="1" x14ac:dyDescent="0.25">
      <c r="A24" s="46" t="s">
        <v>85</v>
      </c>
      <c r="B24" s="108">
        <f>SUM(B25:B28)</f>
        <v>67357.5</v>
      </c>
      <c r="C24" s="110">
        <f>SUM(C25:C28)</f>
        <v>57094.1</v>
      </c>
      <c r="D24" s="110">
        <f>C24-B24</f>
        <v>-10263.400000000001</v>
      </c>
      <c r="E24" s="111">
        <f>C24/B24</f>
        <v>0.84762795531306834</v>
      </c>
      <c r="F24" s="112">
        <f>SUM(F25:F28)</f>
        <v>100375.8</v>
      </c>
      <c r="G24" s="110">
        <f>F24-B24</f>
        <v>33018.300000000003</v>
      </c>
      <c r="H24" s="109">
        <f>F24/B24</f>
        <v>1.4901948558067031</v>
      </c>
      <c r="I24" s="110">
        <f>F24-C24</f>
        <v>43281.700000000004</v>
      </c>
      <c r="J24" s="157">
        <f>F24/C24</f>
        <v>1.7580765788408961</v>
      </c>
      <c r="K24" s="108">
        <f>SUM(K25:K28)</f>
        <v>0</v>
      </c>
      <c r="L24" s="110">
        <f>SUM(L25:L28)</f>
        <v>0</v>
      </c>
      <c r="M24" s="110">
        <f>SUM(M26:M28)</f>
        <v>0</v>
      </c>
      <c r="N24" s="111" t="s">
        <v>24</v>
      </c>
      <c r="O24" s="112">
        <f>SUM(O25:O28)</f>
        <v>0</v>
      </c>
      <c r="P24" s="110">
        <f>SUM(P25:P28)</f>
        <v>0</v>
      </c>
      <c r="Q24" s="109" t="s">
        <v>24</v>
      </c>
      <c r="R24" s="110">
        <f>SUM(R25:R28)</f>
        <v>0</v>
      </c>
      <c r="S24" s="111" t="s">
        <v>24</v>
      </c>
      <c r="T24" s="108">
        <f>SUM(T25:T28)</f>
        <v>0</v>
      </c>
      <c r="U24" s="110">
        <f>SUM(U25:U28)</f>
        <v>0</v>
      </c>
      <c r="V24" s="110">
        <f>SUM(V26:V28)</f>
        <v>0</v>
      </c>
      <c r="W24" s="111" t="s">
        <v>24</v>
      </c>
      <c r="X24" s="112">
        <f>SUM(X25:X28)</f>
        <v>0</v>
      </c>
      <c r="Y24" s="110">
        <f>SUM(Y25:Y28)</f>
        <v>0</v>
      </c>
      <c r="Z24" s="109" t="s">
        <v>24</v>
      </c>
      <c r="AA24" s="110">
        <f>SUM(AA25:AA28)</f>
        <v>0</v>
      </c>
      <c r="AB24" s="111" t="s">
        <v>24</v>
      </c>
      <c r="AC24" s="108">
        <f>SUM(AC25:AC28)</f>
        <v>100</v>
      </c>
      <c r="AD24" s="110">
        <f>SUM(AD25:AD28)</f>
        <v>100</v>
      </c>
      <c r="AE24" s="110">
        <f>SUM(AE26:AE28)</f>
        <v>0</v>
      </c>
      <c r="AF24" s="111">
        <f>AD24/AC24</f>
        <v>1</v>
      </c>
      <c r="AG24" s="112">
        <f>SUM(AG25:AG28)</f>
        <v>100</v>
      </c>
      <c r="AH24" s="110">
        <f>SUM(AH25:AH28)</f>
        <v>0</v>
      </c>
      <c r="AI24" s="109">
        <f>AG24/AC24</f>
        <v>1</v>
      </c>
      <c r="AJ24" s="110">
        <f>SUM(AJ25:AJ28)</f>
        <v>0</v>
      </c>
      <c r="AK24" s="111">
        <f>AG24/AD24</f>
        <v>1</v>
      </c>
      <c r="AL24" s="108">
        <f>SUM(AL25:AL28)</f>
        <v>0</v>
      </c>
      <c r="AM24" s="110">
        <f>SUM(AM25:AM28)</f>
        <v>0</v>
      </c>
      <c r="AN24" s="110">
        <f>SUM(AN26:AN28)</f>
        <v>0</v>
      </c>
      <c r="AO24" s="111" t="s">
        <v>24</v>
      </c>
      <c r="AP24" s="112">
        <f>SUM(AP25:AP28)</f>
        <v>0</v>
      </c>
      <c r="AQ24" s="110">
        <f>SUM(AQ25:AQ28)</f>
        <v>0</v>
      </c>
      <c r="AR24" s="109" t="s">
        <v>24</v>
      </c>
      <c r="AS24" s="110">
        <f>SUM(AS25:AS28)</f>
        <v>0</v>
      </c>
      <c r="AT24" s="111" t="s">
        <v>24</v>
      </c>
      <c r="AU24" s="108">
        <f>SUM(AU25:AU28)</f>
        <v>67457.5</v>
      </c>
      <c r="AV24" s="110">
        <f>SUM(AV25:AV28)</f>
        <v>57194.1</v>
      </c>
      <c r="AW24" s="110">
        <f t="shared" si="2"/>
        <v>-10263.400000000001</v>
      </c>
      <c r="AX24" s="111">
        <f t="shared" si="0"/>
        <v>0.84785383389541558</v>
      </c>
      <c r="AY24" s="112">
        <f>SUM(AY25:AY28)</f>
        <v>100475.8</v>
      </c>
      <c r="AZ24" s="110">
        <f t="shared" si="4"/>
        <v>33018.300000000003</v>
      </c>
      <c r="BA24" s="109">
        <f t="shared" si="5"/>
        <v>1.4894681836712005</v>
      </c>
      <c r="BB24" s="110">
        <f t="shared" si="6"/>
        <v>43281.700000000004</v>
      </c>
      <c r="BC24" s="111">
        <f t="shared" si="7"/>
        <v>1.7567511334211048</v>
      </c>
    </row>
    <row r="25" spans="1:55" s="45" customFormat="1" ht="14.25" customHeight="1" x14ac:dyDescent="0.2">
      <c r="A25" s="50" t="s">
        <v>131</v>
      </c>
      <c r="B25" s="113">
        <v>19486.900000000001</v>
      </c>
      <c r="C25" s="115">
        <v>14486.4</v>
      </c>
      <c r="D25" s="134">
        <f t="shared" ref="D25:D33" si="9">C25-B25</f>
        <v>-5000.5000000000018</v>
      </c>
      <c r="E25" s="135">
        <f t="shared" ref="E25:E33" si="10">C25/B25</f>
        <v>0.74339171443379903</v>
      </c>
      <c r="F25" s="117">
        <v>55000</v>
      </c>
      <c r="G25" s="134">
        <f t="shared" ref="G25:G33" si="11">F25-B25</f>
        <v>35513.1</v>
      </c>
      <c r="H25" s="114">
        <f t="shared" ref="H25:H33" si="12">F25/B25</f>
        <v>2.8224089003381758</v>
      </c>
      <c r="I25" s="134">
        <f t="shared" ref="I25:I33" si="13">F25-C25</f>
        <v>40513.599999999999</v>
      </c>
      <c r="J25" s="118" t="s">
        <v>24</v>
      </c>
      <c r="K25" s="113"/>
      <c r="L25" s="115"/>
      <c r="M25" s="115"/>
      <c r="N25" s="116"/>
      <c r="O25" s="117"/>
      <c r="P25" s="115"/>
      <c r="Q25" s="114"/>
      <c r="R25" s="115"/>
      <c r="S25" s="118"/>
      <c r="T25" s="113"/>
      <c r="U25" s="115"/>
      <c r="V25" s="115"/>
      <c r="W25" s="116"/>
      <c r="X25" s="117"/>
      <c r="Y25" s="115"/>
      <c r="Z25" s="114"/>
      <c r="AA25" s="115"/>
      <c r="AB25" s="118"/>
      <c r="AC25" s="113"/>
      <c r="AD25" s="115"/>
      <c r="AE25" s="115"/>
      <c r="AF25" s="116"/>
      <c r="AG25" s="117"/>
      <c r="AH25" s="115"/>
      <c r="AI25" s="114"/>
      <c r="AJ25" s="115"/>
      <c r="AK25" s="118"/>
      <c r="AL25" s="113"/>
      <c r="AM25" s="115"/>
      <c r="AN25" s="115"/>
      <c r="AO25" s="116"/>
      <c r="AP25" s="117"/>
      <c r="AQ25" s="115"/>
      <c r="AR25" s="114"/>
      <c r="AS25" s="115"/>
      <c r="AT25" s="118"/>
      <c r="AU25" s="113">
        <f t="shared" ref="AU25:AV28" si="14">B25+K25+T25+AC25+AL25</f>
        <v>19486.900000000001</v>
      </c>
      <c r="AV25" s="113">
        <f t="shared" si="14"/>
        <v>14486.4</v>
      </c>
      <c r="AW25" s="115">
        <f t="shared" si="2"/>
        <v>-5000.5000000000018</v>
      </c>
      <c r="AX25" s="116">
        <f t="shared" si="0"/>
        <v>0.74339171443379903</v>
      </c>
      <c r="AY25" s="117">
        <f>F25+O25+X25+AG25+AP25</f>
        <v>55000</v>
      </c>
      <c r="AZ25" s="115">
        <f t="shared" si="4"/>
        <v>35513.1</v>
      </c>
      <c r="BA25" s="114">
        <f t="shared" si="5"/>
        <v>2.8224089003381758</v>
      </c>
      <c r="BB25" s="115">
        <f t="shared" si="6"/>
        <v>40513.599999999999</v>
      </c>
      <c r="BC25" s="118" t="s">
        <v>24</v>
      </c>
    </row>
    <row r="26" spans="1:55" s="45" customFormat="1" x14ac:dyDescent="0.2">
      <c r="A26" s="44" t="s">
        <v>132</v>
      </c>
      <c r="B26" s="131">
        <v>25396.9</v>
      </c>
      <c r="C26" s="119">
        <v>22322.6</v>
      </c>
      <c r="D26" s="134">
        <f t="shared" si="9"/>
        <v>-3074.3000000000029</v>
      </c>
      <c r="E26" s="135">
        <f t="shared" si="10"/>
        <v>0.87894979308498267</v>
      </c>
      <c r="F26" s="132">
        <v>30372</v>
      </c>
      <c r="G26" s="134">
        <f t="shared" si="11"/>
        <v>4975.0999999999985</v>
      </c>
      <c r="H26" s="114">
        <f t="shared" si="12"/>
        <v>1.1958939870614129</v>
      </c>
      <c r="I26" s="134">
        <f t="shared" si="13"/>
        <v>8049.4000000000015</v>
      </c>
      <c r="J26" s="118">
        <f t="shared" ref="J26:J33" si="15">F26/C26</f>
        <v>1.360594196016593</v>
      </c>
      <c r="K26" s="131"/>
      <c r="L26" s="119"/>
      <c r="M26" s="119"/>
      <c r="N26" s="120"/>
      <c r="O26" s="132"/>
      <c r="P26" s="119"/>
      <c r="Q26" s="121"/>
      <c r="R26" s="119"/>
      <c r="S26" s="122"/>
      <c r="T26" s="131"/>
      <c r="U26" s="119"/>
      <c r="V26" s="119"/>
      <c r="W26" s="120"/>
      <c r="X26" s="132"/>
      <c r="Y26" s="119"/>
      <c r="Z26" s="121"/>
      <c r="AA26" s="119"/>
      <c r="AB26" s="122"/>
      <c r="AC26" s="131">
        <v>0</v>
      </c>
      <c r="AD26" s="119">
        <v>0</v>
      </c>
      <c r="AE26" s="119">
        <f>AD26-AC26</f>
        <v>0</v>
      </c>
      <c r="AF26" s="120">
        <v>0</v>
      </c>
      <c r="AG26" s="132">
        <v>0</v>
      </c>
      <c r="AH26" s="119">
        <f>AG26-AC26</f>
        <v>0</v>
      </c>
      <c r="AI26" s="121">
        <v>0</v>
      </c>
      <c r="AJ26" s="119">
        <f>AG26-AD26</f>
        <v>0</v>
      </c>
      <c r="AK26" s="122">
        <v>0</v>
      </c>
      <c r="AL26" s="131"/>
      <c r="AM26" s="119"/>
      <c r="AN26" s="119"/>
      <c r="AO26" s="120"/>
      <c r="AP26" s="132"/>
      <c r="AQ26" s="119"/>
      <c r="AR26" s="121"/>
      <c r="AS26" s="119"/>
      <c r="AT26" s="122"/>
      <c r="AU26" s="113">
        <f t="shared" si="14"/>
        <v>25396.9</v>
      </c>
      <c r="AV26" s="113">
        <f t="shared" si="14"/>
        <v>22322.6</v>
      </c>
      <c r="AW26" s="119">
        <f t="shared" si="2"/>
        <v>-3074.3000000000029</v>
      </c>
      <c r="AX26" s="120">
        <f t="shared" si="0"/>
        <v>0.87894979308498267</v>
      </c>
      <c r="AY26" s="117">
        <f>F26+O26+X26+AG26+AP26</f>
        <v>30372</v>
      </c>
      <c r="AZ26" s="119">
        <f t="shared" si="4"/>
        <v>4975.0999999999985</v>
      </c>
      <c r="BA26" s="121">
        <f t="shared" si="5"/>
        <v>1.1958939870614129</v>
      </c>
      <c r="BB26" s="119">
        <f t="shared" si="6"/>
        <v>8049.4000000000015</v>
      </c>
      <c r="BC26" s="122">
        <f t="shared" si="7"/>
        <v>1.360594196016593</v>
      </c>
    </row>
    <row r="27" spans="1:55" s="45" customFormat="1" ht="13.5" customHeight="1" x14ac:dyDescent="0.2">
      <c r="A27" s="44" t="s">
        <v>133</v>
      </c>
      <c r="B27" s="131">
        <v>21903.7</v>
      </c>
      <c r="C27" s="119">
        <v>19725.099999999999</v>
      </c>
      <c r="D27" s="134">
        <f t="shared" si="9"/>
        <v>-2178.6000000000022</v>
      </c>
      <c r="E27" s="135">
        <f t="shared" si="10"/>
        <v>0.90053735213685349</v>
      </c>
      <c r="F27" s="132">
        <v>15003.8</v>
      </c>
      <c r="G27" s="134">
        <f t="shared" si="11"/>
        <v>-6899.9000000000015</v>
      </c>
      <c r="H27" s="114">
        <f t="shared" si="12"/>
        <v>0.68498929404621134</v>
      </c>
      <c r="I27" s="134">
        <f t="shared" si="13"/>
        <v>-4721.2999999999993</v>
      </c>
      <c r="J27" s="118">
        <f t="shared" si="15"/>
        <v>0.76064506643819296</v>
      </c>
      <c r="K27" s="131"/>
      <c r="L27" s="119"/>
      <c r="M27" s="119"/>
      <c r="N27" s="120"/>
      <c r="O27" s="132"/>
      <c r="P27" s="119"/>
      <c r="Q27" s="121"/>
      <c r="R27" s="119"/>
      <c r="S27" s="122"/>
      <c r="T27" s="131"/>
      <c r="U27" s="119"/>
      <c r="V27" s="119"/>
      <c r="W27" s="120"/>
      <c r="X27" s="132"/>
      <c r="Y27" s="119"/>
      <c r="Z27" s="121"/>
      <c r="AA27" s="119"/>
      <c r="AB27" s="122"/>
      <c r="AC27" s="131"/>
      <c r="AD27" s="119"/>
      <c r="AE27" s="119"/>
      <c r="AF27" s="120"/>
      <c r="AG27" s="132"/>
      <c r="AH27" s="119"/>
      <c r="AI27" s="121"/>
      <c r="AJ27" s="119"/>
      <c r="AK27" s="122"/>
      <c r="AL27" s="131"/>
      <c r="AM27" s="119"/>
      <c r="AN27" s="119"/>
      <c r="AO27" s="120"/>
      <c r="AP27" s="132"/>
      <c r="AQ27" s="119"/>
      <c r="AR27" s="121"/>
      <c r="AS27" s="119"/>
      <c r="AT27" s="122"/>
      <c r="AU27" s="113">
        <f t="shared" si="14"/>
        <v>21903.7</v>
      </c>
      <c r="AV27" s="113">
        <f t="shared" si="14"/>
        <v>19725.099999999999</v>
      </c>
      <c r="AW27" s="119">
        <f t="shared" si="2"/>
        <v>-2178.6000000000022</v>
      </c>
      <c r="AX27" s="120">
        <f t="shared" si="0"/>
        <v>0.90053735213685349</v>
      </c>
      <c r="AY27" s="117">
        <f>F27+O27+X27+AG27+AP27</f>
        <v>15003.8</v>
      </c>
      <c r="AZ27" s="119">
        <f t="shared" si="4"/>
        <v>-6899.9000000000015</v>
      </c>
      <c r="BA27" s="121">
        <f t="shared" si="5"/>
        <v>0.68498929404621134</v>
      </c>
      <c r="BB27" s="119">
        <f t="shared" si="6"/>
        <v>-4721.2999999999993</v>
      </c>
      <c r="BC27" s="122">
        <f t="shared" si="7"/>
        <v>0.76064506643819296</v>
      </c>
    </row>
    <row r="28" spans="1:55" s="45" customFormat="1" ht="30" customHeight="1" thickBot="1" x14ac:dyDescent="0.25">
      <c r="A28" s="133" t="s">
        <v>134</v>
      </c>
      <c r="B28" s="158">
        <v>570</v>
      </c>
      <c r="C28" s="134">
        <v>560</v>
      </c>
      <c r="D28" s="134">
        <f t="shared" si="9"/>
        <v>-10</v>
      </c>
      <c r="E28" s="135">
        <f t="shared" si="10"/>
        <v>0.98245614035087714</v>
      </c>
      <c r="F28" s="159">
        <v>0</v>
      </c>
      <c r="G28" s="134">
        <f t="shared" si="11"/>
        <v>-570</v>
      </c>
      <c r="H28" s="136">
        <f t="shared" si="12"/>
        <v>0</v>
      </c>
      <c r="I28" s="134">
        <f t="shared" si="13"/>
        <v>-560</v>
      </c>
      <c r="J28" s="137">
        <f t="shared" si="15"/>
        <v>0</v>
      </c>
      <c r="K28" s="158"/>
      <c r="L28" s="134"/>
      <c r="M28" s="134"/>
      <c r="N28" s="135"/>
      <c r="O28" s="159"/>
      <c r="P28" s="134"/>
      <c r="Q28" s="136"/>
      <c r="R28" s="134"/>
      <c r="S28" s="137"/>
      <c r="T28" s="158"/>
      <c r="U28" s="134"/>
      <c r="V28" s="134"/>
      <c r="W28" s="135"/>
      <c r="X28" s="159"/>
      <c r="Y28" s="134"/>
      <c r="Z28" s="136"/>
      <c r="AA28" s="134"/>
      <c r="AB28" s="137"/>
      <c r="AC28" s="158">
        <v>100</v>
      </c>
      <c r="AD28" s="134">
        <v>100</v>
      </c>
      <c r="AE28" s="119">
        <f>AD28-AC28</f>
        <v>0</v>
      </c>
      <c r="AF28" s="120">
        <f>AD28/AC28</f>
        <v>1</v>
      </c>
      <c r="AG28" s="159">
        <v>100</v>
      </c>
      <c r="AH28" s="119">
        <f>AG28-AC28</f>
        <v>0</v>
      </c>
      <c r="AI28" s="121">
        <f>AG28/AC28</f>
        <v>1</v>
      </c>
      <c r="AJ28" s="119">
        <f>AG28-AD28</f>
        <v>0</v>
      </c>
      <c r="AK28" s="122">
        <f>AG28/AD28</f>
        <v>1</v>
      </c>
      <c r="AL28" s="158"/>
      <c r="AM28" s="134"/>
      <c r="AN28" s="134"/>
      <c r="AO28" s="135"/>
      <c r="AP28" s="159"/>
      <c r="AQ28" s="134"/>
      <c r="AR28" s="136"/>
      <c r="AS28" s="134"/>
      <c r="AT28" s="137"/>
      <c r="AU28" s="113">
        <f t="shared" si="14"/>
        <v>670</v>
      </c>
      <c r="AV28" s="113">
        <f t="shared" si="14"/>
        <v>660</v>
      </c>
      <c r="AW28" s="134">
        <f t="shared" si="2"/>
        <v>-10</v>
      </c>
      <c r="AX28" s="135">
        <f t="shared" si="0"/>
        <v>0.9850746268656716</v>
      </c>
      <c r="AY28" s="117">
        <f>F28+O28+X28+AG28+AP28</f>
        <v>100</v>
      </c>
      <c r="AZ28" s="134">
        <f t="shared" si="4"/>
        <v>-570</v>
      </c>
      <c r="BA28" s="136">
        <f t="shared" si="5"/>
        <v>0.14925373134328357</v>
      </c>
      <c r="BB28" s="134">
        <f t="shared" si="6"/>
        <v>-560</v>
      </c>
      <c r="BC28" s="137">
        <f t="shared" si="7"/>
        <v>0.15151515151515152</v>
      </c>
    </row>
    <row r="29" spans="1:55" s="49" customFormat="1" ht="14.25" thickBot="1" x14ac:dyDescent="0.25">
      <c r="A29" s="46" t="s">
        <v>90</v>
      </c>
      <c r="B29" s="108">
        <f>SUM(B30:B33)</f>
        <v>668280.9</v>
      </c>
      <c r="C29" s="108">
        <f>SUM(C30:C33)</f>
        <v>580297.29999999993</v>
      </c>
      <c r="D29" s="110">
        <f t="shared" si="9"/>
        <v>-87983.600000000093</v>
      </c>
      <c r="E29" s="111">
        <f t="shared" si="10"/>
        <v>0.8683433867405157</v>
      </c>
      <c r="F29" s="112">
        <f>SUM(F30:F33)</f>
        <v>680178.2</v>
      </c>
      <c r="G29" s="110">
        <f t="shared" si="11"/>
        <v>11897.29999999993</v>
      </c>
      <c r="H29" s="109">
        <f>F29/B29</f>
        <v>1.0178028430858939</v>
      </c>
      <c r="I29" s="110">
        <f t="shared" si="13"/>
        <v>99880.900000000023</v>
      </c>
      <c r="J29" s="157">
        <f>F29/C29</f>
        <v>1.172120221824227</v>
      </c>
      <c r="K29" s="108">
        <f>SUM(K30:K33)</f>
        <v>0</v>
      </c>
      <c r="L29" s="108">
        <f>SUM(L30:L33)</f>
        <v>0</v>
      </c>
      <c r="M29" s="110">
        <f>SUM(M30:M34)</f>
        <v>0</v>
      </c>
      <c r="N29" s="111" t="s">
        <v>24</v>
      </c>
      <c r="O29" s="112">
        <f>SUM(O30:O33)</f>
        <v>0</v>
      </c>
      <c r="P29" s="110">
        <f>SUM(P30:P33)</f>
        <v>0</v>
      </c>
      <c r="Q29" s="109" t="s">
        <v>24</v>
      </c>
      <c r="R29" s="110">
        <f>SUM(R30:R33)</f>
        <v>0</v>
      </c>
      <c r="S29" s="111" t="s">
        <v>24</v>
      </c>
      <c r="T29" s="108">
        <f>SUM(T30:T33)</f>
        <v>0</v>
      </c>
      <c r="U29" s="108">
        <f>SUM(U30:U33)</f>
        <v>0</v>
      </c>
      <c r="V29" s="110">
        <f>SUM(V30:V34)</f>
        <v>0</v>
      </c>
      <c r="W29" s="111" t="s">
        <v>24</v>
      </c>
      <c r="X29" s="112">
        <f>SUM(X30:X33)</f>
        <v>0</v>
      </c>
      <c r="Y29" s="110">
        <f>SUM(Y30:Y33)</f>
        <v>0</v>
      </c>
      <c r="Z29" s="109" t="s">
        <v>24</v>
      </c>
      <c r="AA29" s="110">
        <f>SUM(AA30:AA33)</f>
        <v>0</v>
      </c>
      <c r="AB29" s="111" t="s">
        <v>24</v>
      </c>
      <c r="AC29" s="108">
        <f>SUM(AC30:AC33)</f>
        <v>0</v>
      </c>
      <c r="AD29" s="108">
        <f>SUM(AD30:AD33)</f>
        <v>0</v>
      </c>
      <c r="AE29" s="110">
        <f>AD29-AC29</f>
        <v>0</v>
      </c>
      <c r="AF29" s="111">
        <v>0</v>
      </c>
      <c r="AG29" s="112">
        <f>SUM(AG30:AG33)</f>
        <v>0</v>
      </c>
      <c r="AH29" s="110">
        <f>AG29-AC29</f>
        <v>0</v>
      </c>
      <c r="AI29" s="109" t="s">
        <v>24</v>
      </c>
      <c r="AJ29" s="110">
        <f>AG29-AD29</f>
        <v>0</v>
      </c>
      <c r="AK29" s="111" t="s">
        <v>24</v>
      </c>
      <c r="AL29" s="108">
        <f>SUM(AL30:AL33)</f>
        <v>0</v>
      </c>
      <c r="AM29" s="108">
        <f>SUM(AM30:AM33)</f>
        <v>0</v>
      </c>
      <c r="AN29" s="110">
        <f>SUM(AN30:AN34)</f>
        <v>0</v>
      </c>
      <c r="AO29" s="111" t="s">
        <v>24</v>
      </c>
      <c r="AP29" s="112">
        <f>SUM(AP30:AP33)</f>
        <v>0</v>
      </c>
      <c r="AQ29" s="110">
        <f>SUM(AQ30:AQ33)</f>
        <v>0</v>
      </c>
      <c r="AR29" s="109" t="s">
        <v>24</v>
      </c>
      <c r="AS29" s="110">
        <f>SUM(AS30:AS33)</f>
        <v>0</v>
      </c>
      <c r="AT29" s="111" t="s">
        <v>24</v>
      </c>
      <c r="AU29" s="108">
        <f>SUM(AU30:AU33)</f>
        <v>668280.9</v>
      </c>
      <c r="AV29" s="108">
        <f>SUM(AV30:AV33)</f>
        <v>580297.29999999993</v>
      </c>
      <c r="AW29" s="110">
        <f t="shared" si="2"/>
        <v>-87983.600000000093</v>
      </c>
      <c r="AX29" s="111">
        <f t="shared" si="0"/>
        <v>0.8683433867405157</v>
      </c>
      <c r="AY29" s="112">
        <f>SUM(AY30:AY33)</f>
        <v>680178.2</v>
      </c>
      <c r="AZ29" s="110">
        <f t="shared" si="4"/>
        <v>11897.29999999993</v>
      </c>
      <c r="BA29" s="109">
        <f t="shared" si="5"/>
        <v>1.0178028430858939</v>
      </c>
      <c r="BB29" s="110">
        <f t="shared" si="6"/>
        <v>99880.900000000023</v>
      </c>
      <c r="BC29" s="111">
        <f t="shared" si="7"/>
        <v>1.172120221824227</v>
      </c>
    </row>
    <row r="30" spans="1:55" s="45" customFormat="1" x14ac:dyDescent="0.2">
      <c r="A30" s="50" t="s">
        <v>91</v>
      </c>
      <c r="B30" s="113">
        <v>92325.8</v>
      </c>
      <c r="C30" s="113">
        <v>71339.199999999997</v>
      </c>
      <c r="D30" s="119">
        <f t="shared" si="9"/>
        <v>-20986.600000000006</v>
      </c>
      <c r="E30" s="120">
        <f t="shared" si="10"/>
        <v>0.7726897573592646</v>
      </c>
      <c r="F30" s="117">
        <v>135248.29999999999</v>
      </c>
      <c r="G30" s="119">
        <f t="shared" si="11"/>
        <v>42922.499999999985</v>
      </c>
      <c r="H30" s="121">
        <f t="shared" si="12"/>
        <v>1.4649025516161245</v>
      </c>
      <c r="I30" s="119">
        <f t="shared" si="13"/>
        <v>63909.099999999991</v>
      </c>
      <c r="J30" s="122">
        <f t="shared" si="15"/>
        <v>1.8958482853746608</v>
      </c>
      <c r="K30" s="113"/>
      <c r="L30" s="113"/>
      <c r="M30" s="115"/>
      <c r="N30" s="116"/>
      <c r="O30" s="117"/>
      <c r="P30" s="115"/>
      <c r="Q30" s="114"/>
      <c r="R30" s="115"/>
      <c r="S30" s="118"/>
      <c r="T30" s="113"/>
      <c r="U30" s="113"/>
      <c r="V30" s="115"/>
      <c r="W30" s="116"/>
      <c r="X30" s="117"/>
      <c r="Y30" s="115"/>
      <c r="Z30" s="114"/>
      <c r="AA30" s="115"/>
      <c r="AB30" s="118"/>
      <c r="AC30" s="113"/>
      <c r="AD30" s="113"/>
      <c r="AE30" s="115"/>
      <c r="AF30" s="116"/>
      <c r="AG30" s="117"/>
      <c r="AH30" s="115"/>
      <c r="AI30" s="114"/>
      <c r="AJ30" s="115"/>
      <c r="AK30" s="118"/>
      <c r="AL30" s="113"/>
      <c r="AM30" s="113"/>
      <c r="AN30" s="115"/>
      <c r="AO30" s="116"/>
      <c r="AP30" s="117"/>
      <c r="AQ30" s="115"/>
      <c r="AR30" s="114"/>
      <c r="AS30" s="115"/>
      <c r="AT30" s="118"/>
      <c r="AU30" s="113">
        <f>B30+K30+T30+AC30+AL30</f>
        <v>92325.8</v>
      </c>
      <c r="AV30" s="113">
        <f t="shared" ref="AU30:AV34" si="16">C30+L30+U30+AD30+AM30</f>
        <v>71339.199999999997</v>
      </c>
      <c r="AW30" s="115">
        <f>AV30-AU30</f>
        <v>-20986.600000000006</v>
      </c>
      <c r="AX30" s="116">
        <f t="shared" si="0"/>
        <v>0.7726897573592646</v>
      </c>
      <c r="AY30" s="117">
        <f>F30+O30+X30+AG30+AP30</f>
        <v>135248.29999999999</v>
      </c>
      <c r="AZ30" s="115">
        <f>AY30-AU30</f>
        <v>42922.499999999985</v>
      </c>
      <c r="BA30" s="114">
        <f t="shared" si="5"/>
        <v>1.4649025516161245</v>
      </c>
      <c r="BB30" s="115">
        <f>AY30-AV30</f>
        <v>63909.099999999991</v>
      </c>
      <c r="BC30" s="118">
        <f t="shared" si="7"/>
        <v>1.8958482853746608</v>
      </c>
    </row>
    <row r="31" spans="1:55" s="45" customFormat="1" x14ac:dyDescent="0.2">
      <c r="A31" s="44" t="s">
        <v>92</v>
      </c>
      <c r="B31" s="131">
        <v>388142.9</v>
      </c>
      <c r="C31" s="119">
        <v>326911</v>
      </c>
      <c r="D31" s="119">
        <f t="shared" si="9"/>
        <v>-61231.900000000023</v>
      </c>
      <c r="E31" s="120">
        <f t="shared" si="10"/>
        <v>0.8422439261416349</v>
      </c>
      <c r="F31" s="132">
        <v>381948.3</v>
      </c>
      <c r="G31" s="119">
        <f t="shared" si="11"/>
        <v>-6194.6000000000349</v>
      </c>
      <c r="H31" s="121">
        <f t="shared" si="12"/>
        <v>0.98404041398155151</v>
      </c>
      <c r="I31" s="119">
        <f t="shared" si="13"/>
        <v>55037.299999999988</v>
      </c>
      <c r="J31" s="122">
        <f t="shared" si="15"/>
        <v>1.1683556074895001</v>
      </c>
      <c r="K31" s="131"/>
      <c r="L31" s="119"/>
      <c r="M31" s="119"/>
      <c r="N31" s="120"/>
      <c r="O31" s="132"/>
      <c r="P31" s="119"/>
      <c r="Q31" s="121"/>
      <c r="R31" s="119"/>
      <c r="S31" s="122"/>
      <c r="T31" s="131"/>
      <c r="U31" s="119"/>
      <c r="V31" s="119"/>
      <c r="W31" s="120"/>
      <c r="X31" s="132"/>
      <c r="Y31" s="119"/>
      <c r="Z31" s="121"/>
      <c r="AA31" s="119"/>
      <c r="AB31" s="122"/>
      <c r="AC31" s="131">
        <v>0</v>
      </c>
      <c r="AD31" s="119">
        <v>0</v>
      </c>
      <c r="AE31" s="119">
        <f>AD31-AC31</f>
        <v>0</v>
      </c>
      <c r="AF31" s="120">
        <v>0</v>
      </c>
      <c r="AG31" s="132">
        <v>0</v>
      </c>
      <c r="AH31" s="119">
        <f>AG31-AC31</f>
        <v>0</v>
      </c>
      <c r="AI31" s="121">
        <v>0</v>
      </c>
      <c r="AJ31" s="119">
        <f>AG31-AD31</f>
        <v>0</v>
      </c>
      <c r="AK31" s="122">
        <v>0</v>
      </c>
      <c r="AL31" s="131"/>
      <c r="AM31" s="119"/>
      <c r="AN31" s="119"/>
      <c r="AO31" s="120"/>
      <c r="AP31" s="132"/>
      <c r="AQ31" s="119"/>
      <c r="AR31" s="121"/>
      <c r="AS31" s="119"/>
      <c r="AT31" s="122"/>
      <c r="AU31" s="113">
        <f t="shared" si="16"/>
        <v>388142.9</v>
      </c>
      <c r="AV31" s="113">
        <f t="shared" si="16"/>
        <v>326911</v>
      </c>
      <c r="AW31" s="119">
        <f>AV31-AU31</f>
        <v>-61231.900000000023</v>
      </c>
      <c r="AX31" s="120">
        <f t="shared" si="0"/>
        <v>0.8422439261416349</v>
      </c>
      <c r="AY31" s="117">
        <f>F31+O31+X31+AG31+AP31</f>
        <v>381948.3</v>
      </c>
      <c r="AZ31" s="119">
        <f>AY31-AU31</f>
        <v>-6194.6000000000349</v>
      </c>
      <c r="BA31" s="121">
        <f t="shared" si="5"/>
        <v>0.98404041398155151</v>
      </c>
      <c r="BB31" s="119">
        <f>AY31-AV31</f>
        <v>55037.299999999988</v>
      </c>
      <c r="BC31" s="122">
        <f t="shared" si="7"/>
        <v>1.1683556074895001</v>
      </c>
    </row>
    <row r="32" spans="1:55" s="45" customFormat="1" x14ac:dyDescent="0.2">
      <c r="A32" s="44" t="s">
        <v>93</v>
      </c>
      <c r="B32" s="131">
        <v>94848.1</v>
      </c>
      <c r="C32" s="119">
        <v>93639.4</v>
      </c>
      <c r="D32" s="119">
        <f t="shared" si="9"/>
        <v>-1208.7000000000116</v>
      </c>
      <c r="E32" s="120">
        <f t="shared" si="10"/>
        <v>0.98725646586489335</v>
      </c>
      <c r="F32" s="132">
        <v>71714.899999999994</v>
      </c>
      <c r="G32" s="119">
        <f t="shared" si="11"/>
        <v>-23133.200000000012</v>
      </c>
      <c r="H32" s="121">
        <f t="shared" si="12"/>
        <v>0.75610265255708853</v>
      </c>
      <c r="I32" s="119">
        <f t="shared" si="13"/>
        <v>-21924.5</v>
      </c>
      <c r="J32" s="122">
        <f t="shared" si="15"/>
        <v>0.76586244679056037</v>
      </c>
      <c r="K32" s="131"/>
      <c r="L32" s="119"/>
      <c r="M32" s="119"/>
      <c r="N32" s="120"/>
      <c r="O32" s="132"/>
      <c r="P32" s="119"/>
      <c r="Q32" s="121"/>
      <c r="R32" s="119"/>
      <c r="S32" s="122"/>
      <c r="T32" s="131"/>
      <c r="U32" s="119"/>
      <c r="V32" s="119"/>
      <c r="W32" s="120"/>
      <c r="X32" s="132"/>
      <c r="Y32" s="119"/>
      <c r="Z32" s="121"/>
      <c r="AA32" s="119"/>
      <c r="AB32" s="122"/>
      <c r="AC32" s="131"/>
      <c r="AD32" s="119"/>
      <c r="AE32" s="119"/>
      <c r="AF32" s="120"/>
      <c r="AG32" s="132"/>
      <c r="AH32" s="119"/>
      <c r="AI32" s="121"/>
      <c r="AJ32" s="119"/>
      <c r="AK32" s="122"/>
      <c r="AL32" s="131"/>
      <c r="AM32" s="119"/>
      <c r="AN32" s="119"/>
      <c r="AO32" s="120"/>
      <c r="AP32" s="132"/>
      <c r="AQ32" s="119"/>
      <c r="AR32" s="121"/>
      <c r="AS32" s="119"/>
      <c r="AT32" s="122"/>
      <c r="AU32" s="113">
        <f t="shared" si="16"/>
        <v>94848.1</v>
      </c>
      <c r="AV32" s="113">
        <f t="shared" si="16"/>
        <v>93639.4</v>
      </c>
      <c r="AW32" s="119">
        <f>AV32-AU32</f>
        <v>-1208.7000000000116</v>
      </c>
      <c r="AX32" s="120">
        <f t="shared" si="0"/>
        <v>0.98725646586489335</v>
      </c>
      <c r="AY32" s="117">
        <f>F32+O32+X32+AG32+AP32</f>
        <v>71714.899999999994</v>
      </c>
      <c r="AZ32" s="119">
        <f>AY32-AU32</f>
        <v>-23133.200000000012</v>
      </c>
      <c r="BA32" s="121">
        <f t="shared" si="5"/>
        <v>0.75610265255708853</v>
      </c>
      <c r="BB32" s="119">
        <f>AY32-AV32</f>
        <v>-21924.5</v>
      </c>
      <c r="BC32" s="122">
        <f t="shared" si="7"/>
        <v>0.76586244679056037</v>
      </c>
    </row>
    <row r="33" spans="1:55" s="45" customFormat="1" x14ac:dyDescent="0.2">
      <c r="A33" s="44" t="s">
        <v>94</v>
      </c>
      <c r="B33" s="131">
        <v>92964.1</v>
      </c>
      <c r="C33" s="119">
        <v>88407.7</v>
      </c>
      <c r="D33" s="119">
        <f t="shared" si="9"/>
        <v>-4556.4000000000087</v>
      </c>
      <c r="E33" s="120">
        <f t="shared" si="10"/>
        <v>0.9509875317461256</v>
      </c>
      <c r="F33" s="132">
        <v>91266.7</v>
      </c>
      <c r="G33" s="119">
        <f t="shared" si="11"/>
        <v>-1697.4000000000087</v>
      </c>
      <c r="H33" s="121">
        <f t="shared" si="12"/>
        <v>0.98174133886091508</v>
      </c>
      <c r="I33" s="119">
        <f t="shared" si="13"/>
        <v>2859</v>
      </c>
      <c r="J33" s="122">
        <f t="shared" si="15"/>
        <v>1.032338812117044</v>
      </c>
      <c r="K33" s="131"/>
      <c r="L33" s="119"/>
      <c r="M33" s="119"/>
      <c r="N33" s="120"/>
      <c r="O33" s="132"/>
      <c r="P33" s="119"/>
      <c r="Q33" s="121"/>
      <c r="R33" s="119"/>
      <c r="S33" s="122"/>
      <c r="T33" s="131"/>
      <c r="U33" s="119"/>
      <c r="V33" s="119"/>
      <c r="W33" s="120"/>
      <c r="X33" s="132"/>
      <c r="Y33" s="119"/>
      <c r="Z33" s="121"/>
      <c r="AA33" s="119"/>
      <c r="AB33" s="122"/>
      <c r="AC33" s="131"/>
      <c r="AD33" s="119"/>
      <c r="AE33" s="119"/>
      <c r="AF33" s="120"/>
      <c r="AG33" s="132"/>
      <c r="AH33" s="119"/>
      <c r="AI33" s="121"/>
      <c r="AJ33" s="119"/>
      <c r="AK33" s="122"/>
      <c r="AL33" s="131"/>
      <c r="AM33" s="119"/>
      <c r="AN33" s="119"/>
      <c r="AO33" s="120"/>
      <c r="AP33" s="132"/>
      <c r="AQ33" s="119"/>
      <c r="AR33" s="121"/>
      <c r="AS33" s="119"/>
      <c r="AT33" s="122"/>
      <c r="AU33" s="113">
        <f t="shared" si="16"/>
        <v>92964.1</v>
      </c>
      <c r="AV33" s="113">
        <f t="shared" si="16"/>
        <v>88407.7</v>
      </c>
      <c r="AW33" s="119">
        <f>AV33-AU33</f>
        <v>-4556.4000000000087</v>
      </c>
      <c r="AX33" s="120">
        <f t="shared" si="0"/>
        <v>0.9509875317461256</v>
      </c>
      <c r="AY33" s="117">
        <f>F33+O33+X33+AG33+AP33</f>
        <v>91266.7</v>
      </c>
      <c r="AZ33" s="119">
        <f>AY33-AU33</f>
        <v>-1697.4000000000087</v>
      </c>
      <c r="BA33" s="121">
        <f t="shared" si="5"/>
        <v>0.98174133886091508</v>
      </c>
      <c r="BB33" s="119">
        <f>AY33-AV33</f>
        <v>2859</v>
      </c>
      <c r="BC33" s="122">
        <f t="shared" si="7"/>
        <v>1.032338812117044</v>
      </c>
    </row>
    <row r="34" spans="1:55" s="49" customFormat="1" ht="13.5" thickBot="1" x14ac:dyDescent="0.25">
      <c r="A34" s="123" t="s">
        <v>95</v>
      </c>
      <c r="B34" s="155">
        <v>85166.8</v>
      </c>
      <c r="C34" s="125">
        <v>82588.5</v>
      </c>
      <c r="D34" s="125">
        <f>C34-B34</f>
        <v>-2578.3000000000029</v>
      </c>
      <c r="E34" s="126">
        <f>C34/B34</f>
        <v>0.96972646618165759</v>
      </c>
      <c r="F34" s="156">
        <v>86520.3</v>
      </c>
      <c r="G34" s="125">
        <f>F34-B34</f>
        <v>1353.5</v>
      </c>
      <c r="H34" s="128">
        <f>F34/B34</f>
        <v>1.0158923430256861</v>
      </c>
      <c r="I34" s="125">
        <f>F34-C34</f>
        <v>3931.8000000000029</v>
      </c>
      <c r="J34" s="129">
        <f>F34/C34</f>
        <v>1.0476071123703663</v>
      </c>
      <c r="K34" s="155"/>
      <c r="L34" s="125"/>
      <c r="M34" s="125"/>
      <c r="N34" s="126"/>
      <c r="O34" s="156"/>
      <c r="P34" s="125"/>
      <c r="Q34" s="128"/>
      <c r="R34" s="125"/>
      <c r="S34" s="129"/>
      <c r="T34" s="155"/>
      <c r="U34" s="125"/>
      <c r="V34" s="125"/>
      <c r="W34" s="126"/>
      <c r="X34" s="156"/>
      <c r="Y34" s="125"/>
      <c r="Z34" s="128"/>
      <c r="AA34" s="125"/>
      <c r="AB34" s="129"/>
      <c r="AC34" s="155"/>
      <c r="AD34" s="125"/>
      <c r="AE34" s="125"/>
      <c r="AF34" s="126"/>
      <c r="AG34" s="156"/>
      <c r="AH34" s="125"/>
      <c r="AI34" s="128"/>
      <c r="AJ34" s="125"/>
      <c r="AK34" s="129"/>
      <c r="AL34" s="155"/>
      <c r="AM34" s="125"/>
      <c r="AN34" s="125"/>
      <c r="AO34" s="126"/>
      <c r="AP34" s="156"/>
      <c r="AQ34" s="125"/>
      <c r="AR34" s="128"/>
      <c r="AS34" s="125"/>
      <c r="AT34" s="129"/>
      <c r="AU34" s="124">
        <f t="shared" si="16"/>
        <v>85166.8</v>
      </c>
      <c r="AV34" s="124">
        <f t="shared" si="16"/>
        <v>82588.5</v>
      </c>
      <c r="AW34" s="125">
        <f>AV34-AU34</f>
        <v>-2578.3000000000029</v>
      </c>
      <c r="AX34" s="126">
        <f t="shared" si="0"/>
        <v>0.96972646618165759</v>
      </c>
      <c r="AY34" s="127">
        <f>F34+O34+X34+AG34+AP34</f>
        <v>86520.3</v>
      </c>
      <c r="AZ34" s="125">
        <f>AY34-AU34</f>
        <v>1353.5</v>
      </c>
      <c r="BA34" s="128">
        <f t="shared" si="5"/>
        <v>1.0158923430256861</v>
      </c>
      <c r="BB34" s="125">
        <f>AY34-AV34</f>
        <v>3931.8000000000029</v>
      </c>
      <c r="BC34" s="129">
        <f t="shared" si="7"/>
        <v>1.0476071123703663</v>
      </c>
    </row>
    <row r="35" spans="1:55" s="49" customFormat="1" ht="14.25" thickBot="1" x14ac:dyDescent="0.25">
      <c r="A35" s="46" t="s">
        <v>96</v>
      </c>
      <c r="B35" s="108">
        <f>SUM(B36:B38)</f>
        <v>3104.9</v>
      </c>
      <c r="C35" s="108">
        <f>SUM(C36:C38)</f>
        <v>3104.9</v>
      </c>
      <c r="D35" s="110">
        <f>C35-B35</f>
        <v>0</v>
      </c>
      <c r="E35" s="111">
        <f>C35/B35</f>
        <v>1</v>
      </c>
      <c r="F35" s="112">
        <f>SUM(F36:F38)</f>
        <v>3456</v>
      </c>
      <c r="G35" s="110">
        <f>F35-B35</f>
        <v>351.09999999999991</v>
      </c>
      <c r="H35" s="109">
        <f>F35/B35</f>
        <v>1.1130793262262875</v>
      </c>
      <c r="I35" s="110">
        <f>F35-C35</f>
        <v>351.09999999999991</v>
      </c>
      <c r="J35" s="157">
        <f>F35/C35</f>
        <v>1.1130793262262875</v>
      </c>
      <c r="K35" s="108">
        <f>SUM(K36:K38)</f>
        <v>0</v>
      </c>
      <c r="L35" s="108">
        <f>SUM(L36:L38)</f>
        <v>0</v>
      </c>
      <c r="M35" s="110">
        <f>SUM(M36:M38)</f>
        <v>0</v>
      </c>
      <c r="N35" s="111" t="s">
        <v>24</v>
      </c>
      <c r="O35" s="112">
        <f>SUM(O36:O38)</f>
        <v>0</v>
      </c>
      <c r="P35" s="110">
        <f>SUM(P36:P38)</f>
        <v>0</v>
      </c>
      <c r="Q35" s="109" t="s">
        <v>24</v>
      </c>
      <c r="R35" s="110">
        <f>SUM(R36:R38)</f>
        <v>0</v>
      </c>
      <c r="S35" s="111" t="s">
        <v>24</v>
      </c>
      <c r="T35" s="108">
        <f>SUM(T36:T38)</f>
        <v>0</v>
      </c>
      <c r="U35" s="108">
        <f>SUM(U36:U38)</f>
        <v>0</v>
      </c>
      <c r="V35" s="110">
        <f>SUM(V36:V38)</f>
        <v>0</v>
      </c>
      <c r="W35" s="111" t="s">
        <v>24</v>
      </c>
      <c r="X35" s="112">
        <f>SUM(X36:X38)</f>
        <v>0</v>
      </c>
      <c r="Y35" s="110">
        <f>SUM(Y36:Y38)</f>
        <v>0</v>
      </c>
      <c r="Z35" s="109" t="s">
        <v>24</v>
      </c>
      <c r="AA35" s="110">
        <f>SUM(AA36:AA38)</f>
        <v>0</v>
      </c>
      <c r="AB35" s="111" t="s">
        <v>24</v>
      </c>
      <c r="AC35" s="108">
        <f>SUM(AC36:AC38)</f>
        <v>0</v>
      </c>
      <c r="AD35" s="108">
        <f>SUM(AD36:AD38)</f>
        <v>0</v>
      </c>
      <c r="AE35" s="110">
        <f>SUM(AE36:AE38)</f>
        <v>0</v>
      </c>
      <c r="AF35" s="111" t="s">
        <v>24</v>
      </c>
      <c r="AG35" s="112">
        <f>SUM(AG36:AG38)</f>
        <v>0</v>
      </c>
      <c r="AH35" s="110">
        <f>SUM(AH36:AH38)</f>
        <v>0</v>
      </c>
      <c r="AI35" s="109" t="s">
        <v>24</v>
      </c>
      <c r="AJ35" s="110">
        <f>SUM(AJ36:AJ38)</f>
        <v>0</v>
      </c>
      <c r="AK35" s="111" t="s">
        <v>24</v>
      </c>
      <c r="AL35" s="108">
        <f>SUM(AL36:AL38)</f>
        <v>0</v>
      </c>
      <c r="AM35" s="108">
        <f>SUM(AM36:AM38)</f>
        <v>0</v>
      </c>
      <c r="AN35" s="110">
        <f>SUM(AN36:AN38)</f>
        <v>0</v>
      </c>
      <c r="AO35" s="111" t="s">
        <v>24</v>
      </c>
      <c r="AP35" s="112">
        <f>SUM(AP36:AP38)</f>
        <v>0</v>
      </c>
      <c r="AQ35" s="110">
        <f>SUM(AQ36:AQ38)</f>
        <v>0</v>
      </c>
      <c r="AR35" s="109" t="s">
        <v>24</v>
      </c>
      <c r="AS35" s="110">
        <f>SUM(AS36:AS38)</f>
        <v>0</v>
      </c>
      <c r="AT35" s="111" t="s">
        <v>24</v>
      </c>
      <c r="AU35" s="108">
        <f>SUM(AU36:AU38)</f>
        <v>3104.9</v>
      </c>
      <c r="AV35" s="108">
        <f>SUM(AV36:AV38)</f>
        <v>3104.9</v>
      </c>
      <c r="AW35" s="110">
        <f t="shared" ref="AW35:AW41" si="17">AV35-AU35</f>
        <v>0</v>
      </c>
      <c r="AX35" s="111">
        <f t="shared" si="0"/>
        <v>1</v>
      </c>
      <c r="AY35" s="112">
        <f>SUM(AY36:AY38)</f>
        <v>3456</v>
      </c>
      <c r="AZ35" s="110">
        <f t="shared" ref="AZ35:AZ41" si="18">AY35-AU35</f>
        <v>351.09999999999991</v>
      </c>
      <c r="BA35" s="109">
        <f t="shared" si="5"/>
        <v>1.1130793262262875</v>
      </c>
      <c r="BB35" s="110">
        <f t="shared" ref="BB35:BB41" si="19">AY35-AV35</f>
        <v>351.09999999999991</v>
      </c>
      <c r="BC35" s="111">
        <f t="shared" si="7"/>
        <v>1.1130793262262875</v>
      </c>
    </row>
    <row r="36" spans="1:55" s="45" customFormat="1" hidden="1" x14ac:dyDescent="0.2">
      <c r="A36" s="50" t="s">
        <v>97</v>
      </c>
      <c r="B36" s="113">
        <v>0</v>
      </c>
      <c r="C36" s="115"/>
      <c r="D36" s="115"/>
      <c r="E36" s="116"/>
      <c r="F36" s="117"/>
      <c r="G36" s="115"/>
      <c r="H36" s="114"/>
      <c r="I36" s="115"/>
      <c r="J36" s="118"/>
      <c r="K36" s="113"/>
      <c r="L36" s="115"/>
      <c r="M36" s="115"/>
      <c r="N36" s="116"/>
      <c r="O36" s="117"/>
      <c r="P36" s="115"/>
      <c r="Q36" s="114"/>
      <c r="R36" s="115"/>
      <c r="S36" s="118"/>
      <c r="T36" s="113"/>
      <c r="U36" s="115"/>
      <c r="V36" s="115"/>
      <c r="W36" s="116"/>
      <c r="X36" s="117"/>
      <c r="Y36" s="115"/>
      <c r="Z36" s="114"/>
      <c r="AA36" s="115"/>
      <c r="AB36" s="118"/>
      <c r="AC36" s="113"/>
      <c r="AD36" s="115"/>
      <c r="AE36" s="115"/>
      <c r="AF36" s="116"/>
      <c r="AG36" s="117"/>
      <c r="AH36" s="115"/>
      <c r="AI36" s="114"/>
      <c r="AJ36" s="115"/>
      <c r="AK36" s="118"/>
      <c r="AL36" s="113"/>
      <c r="AM36" s="115"/>
      <c r="AN36" s="115"/>
      <c r="AO36" s="116"/>
      <c r="AP36" s="117"/>
      <c r="AQ36" s="115"/>
      <c r="AR36" s="114"/>
      <c r="AS36" s="115"/>
      <c r="AT36" s="118"/>
      <c r="AU36" s="113">
        <f t="shared" ref="AU36:AV38" si="20">B36+K36+T36+AC36+AL36</f>
        <v>0</v>
      </c>
      <c r="AV36" s="113">
        <f t="shared" si="20"/>
        <v>0</v>
      </c>
      <c r="AW36" s="115">
        <f t="shared" si="17"/>
        <v>0</v>
      </c>
      <c r="AX36" s="116" t="e">
        <f t="shared" si="0"/>
        <v>#DIV/0!</v>
      </c>
      <c r="AY36" s="117">
        <f>F36+O36+X36+AG36+AP36</f>
        <v>0</v>
      </c>
      <c r="AZ36" s="115">
        <f t="shared" si="18"/>
        <v>0</v>
      </c>
      <c r="BA36" s="114" t="e">
        <f t="shared" si="5"/>
        <v>#DIV/0!</v>
      </c>
      <c r="BB36" s="115">
        <f t="shared" si="19"/>
        <v>0</v>
      </c>
      <c r="BC36" s="118" t="e">
        <f t="shared" si="7"/>
        <v>#DIV/0!</v>
      </c>
    </row>
    <row r="37" spans="1:55" s="45" customFormat="1" x14ac:dyDescent="0.2">
      <c r="A37" s="44" t="s">
        <v>98</v>
      </c>
      <c r="B37" s="131">
        <v>0</v>
      </c>
      <c r="C37" s="119">
        <v>0</v>
      </c>
      <c r="D37" s="119">
        <f>C37-B37</f>
        <v>0</v>
      </c>
      <c r="E37" s="120">
        <v>0</v>
      </c>
      <c r="F37" s="132">
        <v>0</v>
      </c>
      <c r="G37" s="119">
        <f>F37-B37</f>
        <v>0</v>
      </c>
      <c r="H37" s="121">
        <v>0</v>
      </c>
      <c r="I37" s="119">
        <f>F37-C37</f>
        <v>0</v>
      </c>
      <c r="J37" s="122">
        <v>0</v>
      </c>
      <c r="K37" s="131"/>
      <c r="L37" s="119"/>
      <c r="M37" s="119"/>
      <c r="N37" s="120"/>
      <c r="O37" s="132"/>
      <c r="P37" s="119"/>
      <c r="Q37" s="121"/>
      <c r="R37" s="119"/>
      <c r="S37" s="122"/>
      <c r="T37" s="131"/>
      <c r="U37" s="119"/>
      <c r="V37" s="119"/>
      <c r="W37" s="120"/>
      <c r="X37" s="132"/>
      <c r="Y37" s="119"/>
      <c r="Z37" s="121"/>
      <c r="AA37" s="119"/>
      <c r="AB37" s="122"/>
      <c r="AC37" s="131"/>
      <c r="AD37" s="119"/>
      <c r="AE37" s="119"/>
      <c r="AF37" s="120"/>
      <c r="AG37" s="132"/>
      <c r="AH37" s="119"/>
      <c r="AI37" s="121"/>
      <c r="AJ37" s="119"/>
      <c r="AK37" s="122"/>
      <c r="AL37" s="131"/>
      <c r="AM37" s="119"/>
      <c r="AN37" s="119"/>
      <c r="AO37" s="120"/>
      <c r="AP37" s="132"/>
      <c r="AQ37" s="119"/>
      <c r="AR37" s="121"/>
      <c r="AS37" s="119"/>
      <c r="AT37" s="122"/>
      <c r="AU37" s="113">
        <f t="shared" si="20"/>
        <v>0</v>
      </c>
      <c r="AV37" s="113">
        <f t="shared" si="20"/>
        <v>0</v>
      </c>
      <c r="AW37" s="119">
        <f t="shared" si="17"/>
        <v>0</v>
      </c>
      <c r="AX37" s="120">
        <v>0</v>
      </c>
      <c r="AY37" s="117">
        <f>F37+O37+X37+AG37+AP37</f>
        <v>0</v>
      </c>
      <c r="AZ37" s="119">
        <f t="shared" si="18"/>
        <v>0</v>
      </c>
      <c r="BA37" s="121">
        <v>0</v>
      </c>
      <c r="BB37" s="119">
        <f t="shared" si="19"/>
        <v>0</v>
      </c>
      <c r="BC37" s="122">
        <v>0</v>
      </c>
    </row>
    <row r="38" spans="1:55" s="45" customFormat="1" ht="13.5" thickBot="1" x14ac:dyDescent="0.25">
      <c r="A38" s="44" t="s">
        <v>99</v>
      </c>
      <c r="B38" s="131">
        <v>3104.9</v>
      </c>
      <c r="C38" s="119">
        <v>3104.9</v>
      </c>
      <c r="D38" s="119">
        <f>C38-B38</f>
        <v>0</v>
      </c>
      <c r="E38" s="120">
        <f t="shared" ref="E38:E45" si="21">C38/B38</f>
        <v>1</v>
      </c>
      <c r="F38" s="132">
        <v>3456</v>
      </c>
      <c r="G38" s="119">
        <f>F38-B38</f>
        <v>351.09999999999991</v>
      </c>
      <c r="H38" s="121">
        <f t="shared" ref="H38:H45" si="22">F38/B38</f>
        <v>1.1130793262262875</v>
      </c>
      <c r="I38" s="119">
        <f>F38-C38</f>
        <v>351.09999999999991</v>
      </c>
      <c r="J38" s="122">
        <f t="shared" ref="J38:J45" si="23">F38/C38</f>
        <v>1.1130793262262875</v>
      </c>
      <c r="K38" s="131"/>
      <c r="L38" s="119"/>
      <c r="M38" s="119"/>
      <c r="N38" s="120"/>
      <c r="O38" s="132"/>
      <c r="P38" s="119"/>
      <c r="Q38" s="121"/>
      <c r="R38" s="119"/>
      <c r="S38" s="122"/>
      <c r="T38" s="131"/>
      <c r="U38" s="119"/>
      <c r="V38" s="119"/>
      <c r="W38" s="120"/>
      <c r="X38" s="132"/>
      <c r="Y38" s="119"/>
      <c r="Z38" s="121"/>
      <c r="AA38" s="119"/>
      <c r="AB38" s="122"/>
      <c r="AC38" s="131"/>
      <c r="AD38" s="119"/>
      <c r="AE38" s="119"/>
      <c r="AF38" s="120"/>
      <c r="AG38" s="132"/>
      <c r="AH38" s="119"/>
      <c r="AI38" s="121"/>
      <c r="AJ38" s="119"/>
      <c r="AK38" s="122"/>
      <c r="AL38" s="131"/>
      <c r="AM38" s="119"/>
      <c r="AN38" s="119"/>
      <c r="AO38" s="120"/>
      <c r="AP38" s="132"/>
      <c r="AQ38" s="119"/>
      <c r="AR38" s="121"/>
      <c r="AS38" s="119"/>
      <c r="AT38" s="122"/>
      <c r="AU38" s="113">
        <f t="shared" si="20"/>
        <v>3104.9</v>
      </c>
      <c r="AV38" s="113">
        <f t="shared" si="20"/>
        <v>3104.9</v>
      </c>
      <c r="AW38" s="119">
        <f t="shared" si="17"/>
        <v>0</v>
      </c>
      <c r="AX38" s="120">
        <f t="shared" si="0"/>
        <v>1</v>
      </c>
      <c r="AY38" s="117">
        <f>F38+O38+X38+AG38+AP38</f>
        <v>3456</v>
      </c>
      <c r="AZ38" s="119">
        <f t="shared" si="18"/>
        <v>351.09999999999991</v>
      </c>
      <c r="BA38" s="121">
        <f t="shared" si="5"/>
        <v>1.1130793262262875</v>
      </c>
      <c r="BB38" s="119">
        <f t="shared" si="19"/>
        <v>351.09999999999991</v>
      </c>
      <c r="BC38" s="122">
        <f t="shared" si="7"/>
        <v>1.1130793262262875</v>
      </c>
    </row>
    <row r="39" spans="1:55" s="49" customFormat="1" ht="12.75" customHeight="1" thickBot="1" x14ac:dyDescent="0.25">
      <c r="A39" s="46" t="s">
        <v>100</v>
      </c>
      <c r="B39" s="108">
        <f>SUM(B40:B41)</f>
        <v>3150</v>
      </c>
      <c r="C39" s="110">
        <f>SUM(C40:C41)</f>
        <v>3150</v>
      </c>
      <c r="D39" s="110">
        <f>C39-B39</f>
        <v>0</v>
      </c>
      <c r="E39" s="111">
        <f t="shared" si="21"/>
        <v>1</v>
      </c>
      <c r="F39" s="112">
        <f>SUM(F40:F41)</f>
        <v>0</v>
      </c>
      <c r="G39" s="110">
        <f>SUM(G40:G41)</f>
        <v>-3150</v>
      </c>
      <c r="H39" s="109">
        <f t="shared" si="22"/>
        <v>0</v>
      </c>
      <c r="I39" s="110">
        <f>SUM(I40:I41)</f>
        <v>-3150</v>
      </c>
      <c r="J39" s="157">
        <f t="shared" si="23"/>
        <v>0</v>
      </c>
      <c r="K39" s="108">
        <f>SUM(K40:K41)</f>
        <v>0</v>
      </c>
      <c r="L39" s="110">
        <f>SUM(L40:L41)</f>
        <v>0</v>
      </c>
      <c r="M39" s="110">
        <f>SUM(M40:M41)</f>
        <v>0</v>
      </c>
      <c r="N39" s="111" t="s">
        <v>24</v>
      </c>
      <c r="O39" s="112">
        <f>SUM(O40:O41)</f>
        <v>0</v>
      </c>
      <c r="P39" s="110">
        <f>SUM(P40:P41)</f>
        <v>0</v>
      </c>
      <c r="Q39" s="109" t="s">
        <v>24</v>
      </c>
      <c r="R39" s="110">
        <f>SUM(R40:R41)</f>
        <v>0</v>
      </c>
      <c r="S39" s="111" t="s">
        <v>24</v>
      </c>
      <c r="T39" s="108">
        <f>SUM(T40:T41)</f>
        <v>0</v>
      </c>
      <c r="U39" s="110">
        <f>SUM(U40:U41)</f>
        <v>0</v>
      </c>
      <c r="V39" s="110">
        <f>SUM(V40:V41)</f>
        <v>0</v>
      </c>
      <c r="W39" s="111" t="s">
        <v>24</v>
      </c>
      <c r="X39" s="112">
        <f>SUM(X40:X41)</f>
        <v>0</v>
      </c>
      <c r="Y39" s="110">
        <f>SUM(Y40:Y41)</f>
        <v>0</v>
      </c>
      <c r="Z39" s="109" t="s">
        <v>24</v>
      </c>
      <c r="AA39" s="110">
        <f>SUM(AA40:AA41)</f>
        <v>0</v>
      </c>
      <c r="AB39" s="111" t="s">
        <v>24</v>
      </c>
      <c r="AC39" s="108">
        <f>SUM(AC40:AC41)</f>
        <v>0</v>
      </c>
      <c r="AD39" s="110">
        <f>SUM(AD40:AD41)</f>
        <v>0</v>
      </c>
      <c r="AE39" s="110">
        <f>SUM(AE40:AE41)</f>
        <v>0</v>
      </c>
      <c r="AF39" s="111" t="s">
        <v>24</v>
      </c>
      <c r="AG39" s="112">
        <f>SUM(AG40:AG41)</f>
        <v>0</v>
      </c>
      <c r="AH39" s="110">
        <f>SUM(AH40:AH41)</f>
        <v>0</v>
      </c>
      <c r="AI39" s="109" t="s">
        <v>24</v>
      </c>
      <c r="AJ39" s="110">
        <f>SUM(AJ40:AJ41)</f>
        <v>0</v>
      </c>
      <c r="AK39" s="111" t="s">
        <v>24</v>
      </c>
      <c r="AL39" s="108">
        <f>SUM(AL40:AL41)</f>
        <v>0</v>
      </c>
      <c r="AM39" s="110">
        <f>SUM(AM40:AM41)</f>
        <v>0</v>
      </c>
      <c r="AN39" s="110">
        <f>SUM(AN40:AN41)</f>
        <v>0</v>
      </c>
      <c r="AO39" s="111" t="s">
        <v>24</v>
      </c>
      <c r="AP39" s="112">
        <f>SUM(AP40:AP41)</f>
        <v>0</v>
      </c>
      <c r="AQ39" s="110">
        <f>SUM(AQ40:AQ41)</f>
        <v>0</v>
      </c>
      <c r="AR39" s="109" t="s">
        <v>24</v>
      </c>
      <c r="AS39" s="110">
        <f>SUM(AS40:AS41)</f>
        <v>0</v>
      </c>
      <c r="AT39" s="111" t="s">
        <v>24</v>
      </c>
      <c r="AU39" s="108">
        <f>SUM(AU40:AU41)</f>
        <v>3150</v>
      </c>
      <c r="AV39" s="110">
        <f>SUM(AV40:AV41)</f>
        <v>3150</v>
      </c>
      <c r="AW39" s="110">
        <f t="shared" si="17"/>
        <v>0</v>
      </c>
      <c r="AX39" s="111">
        <f t="shared" si="0"/>
        <v>1</v>
      </c>
      <c r="AY39" s="112">
        <f>SUM(AY40:AY41)</f>
        <v>0</v>
      </c>
      <c r="AZ39" s="110">
        <f t="shared" si="18"/>
        <v>-3150</v>
      </c>
      <c r="BA39" s="109">
        <f>AY39/AU39</f>
        <v>0</v>
      </c>
      <c r="BB39" s="110">
        <f t="shared" si="19"/>
        <v>-3150</v>
      </c>
      <c r="BC39" s="111">
        <f>AY39/AV39</f>
        <v>0</v>
      </c>
    </row>
    <row r="40" spans="1:55" s="45" customFormat="1" ht="14.25" customHeight="1" thickBot="1" x14ac:dyDescent="0.25">
      <c r="A40" s="50" t="s">
        <v>101</v>
      </c>
      <c r="B40" s="113">
        <v>3150</v>
      </c>
      <c r="C40" s="115">
        <v>3150</v>
      </c>
      <c r="D40" s="119">
        <f>C40-B40</f>
        <v>0</v>
      </c>
      <c r="E40" s="120">
        <f t="shared" si="21"/>
        <v>1</v>
      </c>
      <c r="F40" s="117">
        <v>0</v>
      </c>
      <c r="G40" s="119">
        <f t="shared" ref="G40:G45" si="24">F40-B40</f>
        <v>-3150</v>
      </c>
      <c r="H40" s="121">
        <f t="shared" si="22"/>
        <v>0</v>
      </c>
      <c r="I40" s="119">
        <f t="shared" ref="I40:I45" si="25">F40-C40</f>
        <v>-3150</v>
      </c>
      <c r="J40" s="122">
        <f t="shared" si="23"/>
        <v>0</v>
      </c>
      <c r="K40" s="113"/>
      <c r="L40" s="115"/>
      <c r="M40" s="115"/>
      <c r="N40" s="116"/>
      <c r="O40" s="117"/>
      <c r="P40" s="115"/>
      <c r="Q40" s="114"/>
      <c r="R40" s="115"/>
      <c r="S40" s="118"/>
      <c r="T40" s="113"/>
      <c r="U40" s="115"/>
      <c r="V40" s="115"/>
      <c r="W40" s="116"/>
      <c r="X40" s="117"/>
      <c r="Y40" s="115"/>
      <c r="Z40" s="114"/>
      <c r="AA40" s="115"/>
      <c r="AB40" s="118"/>
      <c r="AC40" s="113"/>
      <c r="AD40" s="115"/>
      <c r="AE40" s="115"/>
      <c r="AF40" s="116"/>
      <c r="AG40" s="117"/>
      <c r="AH40" s="115"/>
      <c r="AI40" s="114"/>
      <c r="AJ40" s="115"/>
      <c r="AK40" s="118"/>
      <c r="AL40" s="113"/>
      <c r="AM40" s="115"/>
      <c r="AN40" s="115"/>
      <c r="AO40" s="116"/>
      <c r="AP40" s="117"/>
      <c r="AQ40" s="115"/>
      <c r="AR40" s="114"/>
      <c r="AS40" s="115"/>
      <c r="AT40" s="118"/>
      <c r="AU40" s="113">
        <f>B40+K40+T40+AC40+AL40</f>
        <v>3150</v>
      </c>
      <c r="AV40" s="113">
        <f>C40+L40+U40+AD40+AM40</f>
        <v>3150</v>
      </c>
      <c r="AW40" s="115">
        <f t="shared" si="17"/>
        <v>0</v>
      </c>
      <c r="AX40" s="116">
        <f t="shared" si="0"/>
        <v>1</v>
      </c>
      <c r="AY40" s="117">
        <f>F40+O40+X40+AG40+AP40</f>
        <v>0</v>
      </c>
      <c r="AZ40" s="115">
        <f t="shared" si="18"/>
        <v>-3150</v>
      </c>
      <c r="BA40" s="114">
        <f t="shared" si="5"/>
        <v>0</v>
      </c>
      <c r="BB40" s="115">
        <f t="shared" si="19"/>
        <v>-3150</v>
      </c>
      <c r="BC40" s="118">
        <f t="shared" si="7"/>
        <v>0</v>
      </c>
    </row>
    <row r="41" spans="1:55" s="45" customFormat="1" ht="12.75" hidden="1" customHeight="1" x14ac:dyDescent="0.2">
      <c r="A41" s="44" t="s">
        <v>102</v>
      </c>
      <c r="B41" s="131">
        <v>0</v>
      </c>
      <c r="C41" s="119"/>
      <c r="D41" s="119">
        <f>C41-B41</f>
        <v>0</v>
      </c>
      <c r="E41" s="120" t="e">
        <f t="shared" si="21"/>
        <v>#DIV/0!</v>
      </c>
      <c r="F41" s="132">
        <v>0</v>
      </c>
      <c r="G41" s="119">
        <f t="shared" si="24"/>
        <v>0</v>
      </c>
      <c r="H41" s="121" t="e">
        <f t="shared" si="22"/>
        <v>#DIV/0!</v>
      </c>
      <c r="I41" s="119">
        <f t="shared" si="25"/>
        <v>0</v>
      </c>
      <c r="J41" s="122" t="e">
        <f t="shared" si="23"/>
        <v>#DIV/0!</v>
      </c>
      <c r="K41" s="131">
        <v>0</v>
      </c>
      <c r="L41" s="119"/>
      <c r="M41" s="119">
        <f>L41-K41</f>
        <v>0</v>
      </c>
      <c r="N41" s="120" t="e">
        <f>L41/K41</f>
        <v>#DIV/0!</v>
      </c>
      <c r="O41" s="132">
        <v>0</v>
      </c>
      <c r="P41" s="119">
        <f>O41-K41</f>
        <v>0</v>
      </c>
      <c r="Q41" s="121" t="e">
        <f>O41/K41</f>
        <v>#DIV/0!</v>
      </c>
      <c r="R41" s="119">
        <f>O41-L41</f>
        <v>0</v>
      </c>
      <c r="S41" s="122" t="e">
        <f>O41/L41</f>
        <v>#DIV/0!</v>
      </c>
      <c r="T41" s="131">
        <v>0</v>
      </c>
      <c r="U41" s="119"/>
      <c r="V41" s="119">
        <f>U41-T41</f>
        <v>0</v>
      </c>
      <c r="W41" s="120" t="e">
        <f>U41/T41</f>
        <v>#DIV/0!</v>
      </c>
      <c r="X41" s="132">
        <v>0</v>
      </c>
      <c r="Y41" s="119">
        <f>X41-T41</f>
        <v>0</v>
      </c>
      <c r="Z41" s="121" t="e">
        <f>X41/T41</f>
        <v>#DIV/0!</v>
      </c>
      <c r="AA41" s="119">
        <f>X41-U41</f>
        <v>0</v>
      </c>
      <c r="AB41" s="122" t="e">
        <f>X41/U41</f>
        <v>#DIV/0!</v>
      </c>
      <c r="AC41" s="131">
        <v>0</v>
      </c>
      <c r="AD41" s="119"/>
      <c r="AE41" s="119">
        <f>AD41-AC41</f>
        <v>0</v>
      </c>
      <c r="AF41" s="120" t="e">
        <f>AD41/AC41</f>
        <v>#DIV/0!</v>
      </c>
      <c r="AG41" s="132">
        <v>0</v>
      </c>
      <c r="AH41" s="119">
        <f>AG41-AC41</f>
        <v>0</v>
      </c>
      <c r="AI41" s="121" t="e">
        <f>AG41/AC41</f>
        <v>#DIV/0!</v>
      </c>
      <c r="AJ41" s="119">
        <f>AG41-AD41</f>
        <v>0</v>
      </c>
      <c r="AK41" s="122" t="e">
        <f>AG41/AD41</f>
        <v>#DIV/0!</v>
      </c>
      <c r="AL41" s="131">
        <v>0</v>
      </c>
      <c r="AM41" s="119"/>
      <c r="AN41" s="119">
        <f>AM41-AL41</f>
        <v>0</v>
      </c>
      <c r="AO41" s="120" t="e">
        <f>AM41/AL41</f>
        <v>#DIV/0!</v>
      </c>
      <c r="AP41" s="132">
        <v>0</v>
      </c>
      <c r="AQ41" s="119">
        <f>AP41-AL41</f>
        <v>0</v>
      </c>
      <c r="AR41" s="121" t="e">
        <f>AP41/AL41</f>
        <v>#DIV/0!</v>
      </c>
      <c r="AS41" s="119">
        <f>AP41-AM41</f>
        <v>0</v>
      </c>
      <c r="AT41" s="122" t="e">
        <f>AP41/AM41</f>
        <v>#DIV/0!</v>
      </c>
      <c r="AU41" s="131">
        <v>0</v>
      </c>
      <c r="AV41" s="119"/>
      <c r="AW41" s="119">
        <f t="shared" si="17"/>
        <v>0</v>
      </c>
      <c r="AX41" s="120" t="e">
        <f t="shared" si="0"/>
        <v>#DIV/0!</v>
      </c>
      <c r="AY41" s="132">
        <v>0</v>
      </c>
      <c r="AZ41" s="119">
        <f t="shared" si="18"/>
        <v>0</v>
      </c>
      <c r="BA41" s="121" t="e">
        <f t="shared" si="5"/>
        <v>#DIV/0!</v>
      </c>
      <c r="BB41" s="119">
        <f t="shared" si="19"/>
        <v>0</v>
      </c>
      <c r="BC41" s="122" t="e">
        <f t="shared" si="7"/>
        <v>#DIV/0!</v>
      </c>
    </row>
    <row r="42" spans="1:55" s="49" customFormat="1" ht="14.25" thickBot="1" x14ac:dyDescent="0.25">
      <c r="A42" s="46" t="s">
        <v>103</v>
      </c>
      <c r="B42" s="108">
        <f>SUM(B43:B44)</f>
        <v>20567.2</v>
      </c>
      <c r="C42" s="110">
        <f>SUM(C43:C44)</f>
        <v>20556.400000000001</v>
      </c>
      <c r="D42" s="110">
        <f>SUM(D43:D44)</f>
        <v>-10.800000000000182</v>
      </c>
      <c r="E42" s="111">
        <f t="shared" si="21"/>
        <v>0.99947489206114593</v>
      </c>
      <c r="F42" s="112">
        <f>SUM(F43:F44)</f>
        <v>15800.8</v>
      </c>
      <c r="G42" s="110">
        <f t="shared" si="24"/>
        <v>-4766.4000000000015</v>
      </c>
      <c r="H42" s="109">
        <f t="shared" si="22"/>
        <v>0.76825236298572475</v>
      </c>
      <c r="I42" s="110">
        <f t="shared" si="25"/>
        <v>-4755.6000000000022</v>
      </c>
      <c r="J42" s="157">
        <f t="shared" si="23"/>
        <v>0.76865599034850451</v>
      </c>
      <c r="K42" s="108">
        <f>SUM(K43:K44)</f>
        <v>0</v>
      </c>
      <c r="L42" s="110">
        <f>SUM(L43:L44)</f>
        <v>0</v>
      </c>
      <c r="M42" s="110">
        <f>SUM(M43:M44)</f>
        <v>0</v>
      </c>
      <c r="N42" s="111" t="s">
        <v>24</v>
      </c>
      <c r="O42" s="112">
        <f>SUM(O43:O44)</f>
        <v>0</v>
      </c>
      <c r="P42" s="110">
        <f>SUM(P43:P44)</f>
        <v>0</v>
      </c>
      <c r="Q42" s="109" t="s">
        <v>24</v>
      </c>
      <c r="R42" s="110">
        <f>SUM(R43:R44)</f>
        <v>0</v>
      </c>
      <c r="S42" s="111" t="s">
        <v>24</v>
      </c>
      <c r="T42" s="108">
        <f>SUM(T43:T44)</f>
        <v>695.5</v>
      </c>
      <c r="U42" s="110">
        <f>SUM(U43:U44)</f>
        <v>695.5</v>
      </c>
      <c r="V42" s="110">
        <f>SUM(V43:V44)</f>
        <v>0</v>
      </c>
      <c r="W42" s="111">
        <f>U42/T42</f>
        <v>1</v>
      </c>
      <c r="X42" s="112">
        <f>SUM(X43:X44)</f>
        <v>1097</v>
      </c>
      <c r="Y42" s="110">
        <f>SUM(Y43:Y44)</f>
        <v>401.5</v>
      </c>
      <c r="Z42" s="109">
        <f>X42/T42</f>
        <v>1.5772825305535585</v>
      </c>
      <c r="AA42" s="110">
        <f>SUM(AA43:AA44)</f>
        <v>401.5</v>
      </c>
      <c r="AB42" s="111">
        <f>X42/U42</f>
        <v>1.5772825305535585</v>
      </c>
      <c r="AC42" s="108">
        <f>SUM(AC43:AC44)</f>
        <v>0</v>
      </c>
      <c r="AD42" s="110">
        <f>SUM(AD43:AD44)</f>
        <v>0</v>
      </c>
      <c r="AE42" s="110">
        <f>SUM(AE43:AE44)</f>
        <v>0</v>
      </c>
      <c r="AF42" s="111" t="s">
        <v>24</v>
      </c>
      <c r="AG42" s="112">
        <f>SUM(AG43:AG44)</f>
        <v>0</v>
      </c>
      <c r="AH42" s="110">
        <f>SUM(AH43:AH44)</f>
        <v>0</v>
      </c>
      <c r="AI42" s="109" t="s">
        <v>24</v>
      </c>
      <c r="AJ42" s="110">
        <f>SUM(AJ43:AJ44)</f>
        <v>0</v>
      </c>
      <c r="AK42" s="111" t="s">
        <v>24</v>
      </c>
      <c r="AL42" s="108">
        <f>SUM(AL43:AL44)</f>
        <v>0</v>
      </c>
      <c r="AM42" s="110">
        <f>SUM(AM43:AM44)</f>
        <v>0</v>
      </c>
      <c r="AN42" s="110">
        <f>SUM(AN43:AN44)</f>
        <v>0</v>
      </c>
      <c r="AO42" s="111" t="s">
        <v>24</v>
      </c>
      <c r="AP42" s="112">
        <f>SUM(AP43:AP44)</f>
        <v>0</v>
      </c>
      <c r="AQ42" s="110">
        <f>SUM(AQ43:AQ44)</f>
        <v>0</v>
      </c>
      <c r="AR42" s="109" t="s">
        <v>24</v>
      </c>
      <c r="AS42" s="110">
        <f>SUM(AS43:AS44)</f>
        <v>0</v>
      </c>
      <c r="AT42" s="111" t="s">
        <v>24</v>
      </c>
      <c r="AU42" s="108">
        <f>SUM(AU43:AU44)</f>
        <v>21262.7</v>
      </c>
      <c r="AV42" s="110">
        <f>SUM(AV43:AV44)</f>
        <v>21251.9</v>
      </c>
      <c r="AW42" s="110">
        <f>AV42-AU42</f>
        <v>-10.799999999999272</v>
      </c>
      <c r="AX42" s="111">
        <f t="shared" si="0"/>
        <v>0.99949206826978698</v>
      </c>
      <c r="AY42" s="112">
        <f>SUM(AY43:AY44)</f>
        <v>16897.8</v>
      </c>
      <c r="AZ42" s="110">
        <f>AY42-AU42</f>
        <v>-4364.9000000000015</v>
      </c>
      <c r="BA42" s="109">
        <f>AY42/AU42</f>
        <v>0.79471562877715429</v>
      </c>
      <c r="BB42" s="110">
        <f>AY42-AV42</f>
        <v>-4354.1000000000022</v>
      </c>
      <c r="BC42" s="111">
        <f>AY42/AV42</f>
        <v>0.79511949519807634</v>
      </c>
    </row>
    <row r="43" spans="1:55" s="45" customFormat="1" x14ac:dyDescent="0.2">
      <c r="A43" s="50" t="s">
        <v>104</v>
      </c>
      <c r="B43" s="113">
        <v>14355.1</v>
      </c>
      <c r="C43" s="115">
        <v>14355.1</v>
      </c>
      <c r="D43" s="115">
        <f>C43-B43</f>
        <v>0</v>
      </c>
      <c r="E43" s="116">
        <f t="shared" si="21"/>
        <v>1</v>
      </c>
      <c r="F43" s="117">
        <v>14571.4</v>
      </c>
      <c r="G43" s="115">
        <f t="shared" si="24"/>
        <v>216.29999999999927</v>
      </c>
      <c r="H43" s="114">
        <f t="shared" si="22"/>
        <v>1.0150678156195359</v>
      </c>
      <c r="I43" s="115">
        <f t="shared" si="25"/>
        <v>216.29999999999927</v>
      </c>
      <c r="J43" s="118">
        <f t="shared" si="23"/>
        <v>1.0150678156195359</v>
      </c>
      <c r="K43" s="113"/>
      <c r="L43" s="115"/>
      <c r="M43" s="115"/>
      <c r="N43" s="116"/>
      <c r="O43" s="117"/>
      <c r="P43" s="115"/>
      <c r="Q43" s="114"/>
      <c r="R43" s="115"/>
      <c r="S43" s="118"/>
      <c r="T43" s="113"/>
      <c r="U43" s="115"/>
      <c r="V43" s="115"/>
      <c r="W43" s="116"/>
      <c r="X43" s="117"/>
      <c r="Y43" s="115"/>
      <c r="Z43" s="114"/>
      <c r="AA43" s="115"/>
      <c r="AB43" s="118"/>
      <c r="AC43" s="113"/>
      <c r="AD43" s="115"/>
      <c r="AE43" s="115"/>
      <c r="AF43" s="116"/>
      <c r="AG43" s="117"/>
      <c r="AH43" s="115"/>
      <c r="AI43" s="114"/>
      <c r="AJ43" s="115"/>
      <c r="AK43" s="118"/>
      <c r="AL43" s="113"/>
      <c r="AM43" s="115"/>
      <c r="AN43" s="115"/>
      <c r="AO43" s="116"/>
      <c r="AP43" s="117"/>
      <c r="AQ43" s="115"/>
      <c r="AR43" s="114"/>
      <c r="AS43" s="115"/>
      <c r="AT43" s="118"/>
      <c r="AU43" s="113">
        <f>B43+K43+T43+AC43+AL43</f>
        <v>14355.1</v>
      </c>
      <c r="AV43" s="113">
        <f>C43+L43+U43+AD43+AM43</f>
        <v>14355.1</v>
      </c>
      <c r="AW43" s="115">
        <f>AV43-AU43</f>
        <v>0</v>
      </c>
      <c r="AX43" s="116">
        <f t="shared" si="0"/>
        <v>1</v>
      </c>
      <c r="AY43" s="117">
        <f>F43+O43+X43+AG43+AP43</f>
        <v>14571.4</v>
      </c>
      <c r="AZ43" s="115">
        <f>AY43-AU43</f>
        <v>216.29999999999927</v>
      </c>
      <c r="BA43" s="114">
        <f t="shared" ref="BA43:BA53" si="26">AY43/AU43</f>
        <v>1.0150678156195359</v>
      </c>
      <c r="BB43" s="115">
        <f>AY43-AV43</f>
        <v>216.29999999999927</v>
      </c>
      <c r="BC43" s="118">
        <f t="shared" ref="BC43:BC53" si="27">AY43/AV43</f>
        <v>1.0150678156195359</v>
      </c>
    </row>
    <row r="44" spans="1:55" s="45" customFormat="1" ht="13.5" thickBot="1" x14ac:dyDescent="0.25">
      <c r="A44" s="44" t="s">
        <v>105</v>
      </c>
      <c r="B44" s="131">
        <v>6212.1</v>
      </c>
      <c r="C44" s="119">
        <v>6201.3</v>
      </c>
      <c r="D44" s="119">
        <f>C44-B44</f>
        <v>-10.800000000000182</v>
      </c>
      <c r="E44" s="120">
        <f t="shared" si="21"/>
        <v>0.99826145747814743</v>
      </c>
      <c r="F44" s="132">
        <v>1229.4000000000001</v>
      </c>
      <c r="G44" s="119">
        <f t="shared" si="24"/>
        <v>-4982.7000000000007</v>
      </c>
      <c r="H44" s="121">
        <f t="shared" si="22"/>
        <v>0.19790409040421114</v>
      </c>
      <c r="I44" s="119">
        <f t="shared" si="25"/>
        <v>-4971.8999999999996</v>
      </c>
      <c r="J44" s="122">
        <f t="shared" si="23"/>
        <v>0.19824875429345459</v>
      </c>
      <c r="K44" s="131"/>
      <c r="L44" s="119"/>
      <c r="M44" s="119"/>
      <c r="N44" s="120"/>
      <c r="O44" s="132"/>
      <c r="P44" s="119"/>
      <c r="Q44" s="121"/>
      <c r="R44" s="119"/>
      <c r="S44" s="122"/>
      <c r="T44" s="131">
        <v>695.5</v>
      </c>
      <c r="U44" s="119">
        <v>695.5</v>
      </c>
      <c r="V44" s="119">
        <f>U44-T44</f>
        <v>0</v>
      </c>
      <c r="W44" s="120">
        <f>U44/T44</f>
        <v>1</v>
      </c>
      <c r="X44" s="132">
        <v>1097</v>
      </c>
      <c r="Y44" s="119">
        <f>X44-T44</f>
        <v>401.5</v>
      </c>
      <c r="Z44" s="121">
        <f>X44/T44</f>
        <v>1.5772825305535585</v>
      </c>
      <c r="AA44" s="119">
        <f>X44-U44</f>
        <v>401.5</v>
      </c>
      <c r="AB44" s="122">
        <f>X44/U44</f>
        <v>1.5772825305535585</v>
      </c>
      <c r="AC44" s="131"/>
      <c r="AD44" s="119"/>
      <c r="AE44" s="119"/>
      <c r="AF44" s="120"/>
      <c r="AG44" s="132"/>
      <c r="AH44" s="119"/>
      <c r="AI44" s="121"/>
      <c r="AJ44" s="119"/>
      <c r="AK44" s="122"/>
      <c r="AL44" s="131"/>
      <c r="AM44" s="119"/>
      <c r="AN44" s="119"/>
      <c r="AO44" s="120"/>
      <c r="AP44" s="132"/>
      <c r="AQ44" s="119"/>
      <c r="AR44" s="121"/>
      <c r="AS44" s="119"/>
      <c r="AT44" s="122"/>
      <c r="AU44" s="113">
        <f>B44+K44+T44+AC44+AL44</f>
        <v>6907.6</v>
      </c>
      <c r="AV44" s="113">
        <f>C44+L44+U44+AD44+AM44</f>
        <v>6896.8</v>
      </c>
      <c r="AW44" s="119">
        <f>AV44-AU44</f>
        <v>-10.800000000000182</v>
      </c>
      <c r="AX44" s="120">
        <f t="shared" si="0"/>
        <v>0.99843650471943945</v>
      </c>
      <c r="AY44" s="117">
        <f>F44+O44+X44+AG44+AP44</f>
        <v>2326.4</v>
      </c>
      <c r="AZ44" s="119">
        <f>AY44-AU44</f>
        <v>-4581.2000000000007</v>
      </c>
      <c r="BA44" s="121">
        <f t="shared" si="26"/>
        <v>0.33678846487926339</v>
      </c>
      <c r="BB44" s="119">
        <f>AY44-AV44</f>
        <v>-4570.3999999999996</v>
      </c>
      <c r="BC44" s="122">
        <f t="shared" si="27"/>
        <v>0.33731585662916136</v>
      </c>
    </row>
    <row r="45" spans="1:55" s="49" customFormat="1" ht="14.25" thickBot="1" x14ac:dyDescent="0.25">
      <c r="A45" s="46" t="s">
        <v>106</v>
      </c>
      <c r="B45" s="108">
        <f>SUM(B46:B47)</f>
        <v>18014</v>
      </c>
      <c r="C45" s="110">
        <f>SUM(C46:C47)</f>
        <v>18013.900000000001</v>
      </c>
      <c r="D45" s="110">
        <f>SUM(D46:D49)</f>
        <v>-843.699999999998</v>
      </c>
      <c r="E45" s="111">
        <f t="shared" si="21"/>
        <v>0.999994448762074</v>
      </c>
      <c r="F45" s="112">
        <f>SUM(F46:F47)</f>
        <v>0</v>
      </c>
      <c r="G45" s="110">
        <f t="shared" si="24"/>
        <v>-18014</v>
      </c>
      <c r="H45" s="109">
        <f t="shared" si="22"/>
        <v>0</v>
      </c>
      <c r="I45" s="110">
        <f t="shared" si="25"/>
        <v>-18013.900000000001</v>
      </c>
      <c r="J45" s="157">
        <f t="shared" si="23"/>
        <v>0</v>
      </c>
      <c r="K45" s="108">
        <f>SUM(K46:K47)</f>
        <v>0</v>
      </c>
      <c r="L45" s="110">
        <f>SUM(L46:L47)</f>
        <v>0</v>
      </c>
      <c r="M45" s="110">
        <f>SUM(M46:M47)</f>
        <v>0</v>
      </c>
      <c r="N45" s="111" t="s">
        <v>24</v>
      </c>
      <c r="O45" s="112">
        <f>SUM(O46:O47)</f>
        <v>0</v>
      </c>
      <c r="P45" s="110">
        <f>SUM(P46:P47)</f>
        <v>0</v>
      </c>
      <c r="Q45" s="109" t="s">
        <v>24</v>
      </c>
      <c r="R45" s="110">
        <f>SUM(R46:R47)</f>
        <v>0</v>
      </c>
      <c r="S45" s="111" t="s">
        <v>24</v>
      </c>
      <c r="T45" s="108">
        <f>SUM(T46:T47)</f>
        <v>0</v>
      </c>
      <c r="U45" s="110">
        <f>SUM(U46:U47)</f>
        <v>0</v>
      </c>
      <c r="V45" s="110">
        <f>SUM(V46:V47)</f>
        <v>0</v>
      </c>
      <c r="W45" s="111" t="s">
        <v>24</v>
      </c>
      <c r="X45" s="112">
        <f>SUM(X46:X47)</f>
        <v>0</v>
      </c>
      <c r="Y45" s="110">
        <f>SUM(Y46:Y47)</f>
        <v>0</v>
      </c>
      <c r="Z45" s="109" t="s">
        <v>24</v>
      </c>
      <c r="AA45" s="110">
        <f>SUM(AA46:AA47)</f>
        <v>0</v>
      </c>
      <c r="AB45" s="111" t="s">
        <v>24</v>
      </c>
      <c r="AC45" s="108">
        <f>SUM(AC46:AC47)</f>
        <v>0</v>
      </c>
      <c r="AD45" s="110">
        <f>SUM(AD46:AD47)</f>
        <v>0</v>
      </c>
      <c r="AE45" s="110">
        <f>SUM(AE46:AE47)</f>
        <v>0</v>
      </c>
      <c r="AF45" s="111" t="s">
        <v>24</v>
      </c>
      <c r="AG45" s="112">
        <f>SUM(AG46:AG47)</f>
        <v>0</v>
      </c>
      <c r="AH45" s="110">
        <f>SUM(AH46:AH47)</f>
        <v>0</v>
      </c>
      <c r="AI45" s="109" t="s">
        <v>24</v>
      </c>
      <c r="AJ45" s="110">
        <f>SUM(AJ46:AJ47)</f>
        <v>0</v>
      </c>
      <c r="AK45" s="111" t="s">
        <v>24</v>
      </c>
      <c r="AL45" s="108">
        <f>SUM(AL46:AL47)</f>
        <v>0</v>
      </c>
      <c r="AM45" s="110">
        <f>SUM(AM46:AM47)</f>
        <v>0</v>
      </c>
      <c r="AN45" s="110">
        <f>SUM(AN46:AN47)</f>
        <v>0</v>
      </c>
      <c r="AO45" s="111" t="s">
        <v>24</v>
      </c>
      <c r="AP45" s="112">
        <f>SUM(AP46:AP47)</f>
        <v>0</v>
      </c>
      <c r="AQ45" s="110">
        <f>SUM(AQ46:AQ47)</f>
        <v>0</v>
      </c>
      <c r="AR45" s="109" t="s">
        <v>24</v>
      </c>
      <c r="AS45" s="110">
        <f>SUM(AS46:AS47)</f>
        <v>0</v>
      </c>
      <c r="AT45" s="111" t="s">
        <v>24</v>
      </c>
      <c r="AU45" s="108">
        <f>SUM(AU46:AU47)</f>
        <v>18014</v>
      </c>
      <c r="AV45" s="110">
        <f>SUM(AV46:AV47)</f>
        <v>18013.900000000001</v>
      </c>
      <c r="AW45" s="110">
        <f>AV45-AU45</f>
        <v>-9.9999999998544808E-2</v>
      </c>
      <c r="AX45" s="111">
        <f t="shared" si="0"/>
        <v>0.999994448762074</v>
      </c>
      <c r="AY45" s="112">
        <f>SUM(AY46:AY47)</f>
        <v>0</v>
      </c>
      <c r="AZ45" s="110">
        <f>AY45-AU45</f>
        <v>-18014</v>
      </c>
      <c r="BA45" s="109">
        <f>AY45/AU45</f>
        <v>0</v>
      </c>
      <c r="BB45" s="110">
        <f>AY45-AV45</f>
        <v>-18013.900000000001</v>
      </c>
      <c r="BC45" s="111">
        <f>AY45/AV45</f>
        <v>0</v>
      </c>
    </row>
    <row r="46" spans="1:55" s="45" customFormat="1" hidden="1" x14ac:dyDescent="0.2">
      <c r="A46" s="50" t="s">
        <v>107</v>
      </c>
      <c r="B46" s="113">
        <v>0</v>
      </c>
      <c r="C46" s="115"/>
      <c r="D46" s="115"/>
      <c r="E46" s="116"/>
      <c r="F46" s="117"/>
      <c r="G46" s="115"/>
      <c r="H46" s="114"/>
      <c r="I46" s="115"/>
      <c r="J46" s="118"/>
      <c r="K46" s="113"/>
      <c r="L46" s="115"/>
      <c r="M46" s="115"/>
      <c r="N46" s="116"/>
      <c r="O46" s="117"/>
      <c r="P46" s="115"/>
      <c r="Q46" s="114"/>
      <c r="R46" s="115"/>
      <c r="S46" s="118"/>
      <c r="T46" s="113"/>
      <c r="U46" s="115"/>
      <c r="V46" s="115"/>
      <c r="W46" s="116"/>
      <c r="X46" s="117"/>
      <c r="Y46" s="115"/>
      <c r="Z46" s="114"/>
      <c r="AA46" s="115"/>
      <c r="AB46" s="118"/>
      <c r="AC46" s="113"/>
      <c r="AD46" s="115"/>
      <c r="AE46" s="115"/>
      <c r="AF46" s="116"/>
      <c r="AG46" s="117"/>
      <c r="AH46" s="115"/>
      <c r="AI46" s="114"/>
      <c r="AJ46" s="115"/>
      <c r="AK46" s="118"/>
      <c r="AL46" s="113"/>
      <c r="AM46" s="115"/>
      <c r="AN46" s="115"/>
      <c r="AO46" s="116"/>
      <c r="AP46" s="117"/>
      <c r="AQ46" s="115"/>
      <c r="AR46" s="114"/>
      <c r="AS46" s="115"/>
      <c r="AT46" s="118"/>
      <c r="AU46" s="113">
        <f>B46+K46+T46+AC46+AL46</f>
        <v>0</v>
      </c>
      <c r="AV46" s="113">
        <f>C46+L46+U46+AD46+AM46</f>
        <v>0</v>
      </c>
      <c r="AW46" s="115">
        <f t="shared" ref="AW46:AW53" si="28">AV46-AU46</f>
        <v>0</v>
      </c>
      <c r="AX46" s="116" t="e">
        <f t="shared" si="0"/>
        <v>#DIV/0!</v>
      </c>
      <c r="AY46" s="117">
        <f>F46+O46+X46+AG46+AP46</f>
        <v>0</v>
      </c>
      <c r="AZ46" s="115">
        <f t="shared" ref="AZ46:AZ53" si="29">AY46-AU46</f>
        <v>0</v>
      </c>
      <c r="BA46" s="114" t="e">
        <f t="shared" si="26"/>
        <v>#DIV/0!</v>
      </c>
      <c r="BB46" s="115">
        <f t="shared" ref="BB46:BB53" si="30">AY46-AV46</f>
        <v>0</v>
      </c>
      <c r="BC46" s="118" t="e">
        <f t="shared" si="27"/>
        <v>#DIV/0!</v>
      </c>
    </row>
    <row r="47" spans="1:55" s="45" customFormat="1" ht="13.5" thickBot="1" x14ac:dyDescent="0.25">
      <c r="A47" s="44" t="s">
        <v>108</v>
      </c>
      <c r="B47" s="131">
        <v>18014</v>
      </c>
      <c r="C47" s="119">
        <v>18013.900000000001</v>
      </c>
      <c r="D47" s="119">
        <f>C47-B47</f>
        <v>-9.9999999998544808E-2</v>
      </c>
      <c r="E47" s="120">
        <f>C47/B47</f>
        <v>0.999994448762074</v>
      </c>
      <c r="F47" s="132">
        <v>0</v>
      </c>
      <c r="G47" s="119">
        <f>F47-B47</f>
        <v>-18014</v>
      </c>
      <c r="H47" s="121">
        <f>F47/B47</f>
        <v>0</v>
      </c>
      <c r="I47" s="119">
        <f>F47-C47</f>
        <v>-18013.900000000001</v>
      </c>
      <c r="J47" s="122">
        <f>F47/C47</f>
        <v>0</v>
      </c>
      <c r="K47" s="131"/>
      <c r="L47" s="119"/>
      <c r="M47" s="119"/>
      <c r="N47" s="120"/>
      <c r="O47" s="132"/>
      <c r="P47" s="119"/>
      <c r="Q47" s="121"/>
      <c r="R47" s="119"/>
      <c r="S47" s="122"/>
      <c r="T47" s="131"/>
      <c r="U47" s="119"/>
      <c r="V47" s="119"/>
      <c r="W47" s="120"/>
      <c r="X47" s="132"/>
      <c r="Y47" s="119"/>
      <c r="Z47" s="121"/>
      <c r="AA47" s="119"/>
      <c r="AB47" s="122"/>
      <c r="AC47" s="131"/>
      <c r="AD47" s="119"/>
      <c r="AE47" s="119"/>
      <c r="AF47" s="120"/>
      <c r="AG47" s="132"/>
      <c r="AH47" s="119"/>
      <c r="AI47" s="121"/>
      <c r="AJ47" s="119"/>
      <c r="AK47" s="122"/>
      <c r="AL47" s="131"/>
      <c r="AM47" s="119"/>
      <c r="AN47" s="119"/>
      <c r="AO47" s="120"/>
      <c r="AP47" s="132"/>
      <c r="AQ47" s="119"/>
      <c r="AR47" s="121"/>
      <c r="AS47" s="119"/>
      <c r="AT47" s="122"/>
      <c r="AU47" s="113">
        <f>B47+K47+T47+AC47+AL47</f>
        <v>18014</v>
      </c>
      <c r="AV47" s="113">
        <f>C47+L47+U47+AD47+AM47</f>
        <v>18013.900000000001</v>
      </c>
      <c r="AW47" s="119">
        <f t="shared" si="28"/>
        <v>-9.9999999998544808E-2</v>
      </c>
      <c r="AX47" s="120">
        <f t="shared" si="0"/>
        <v>0.999994448762074</v>
      </c>
      <c r="AY47" s="117">
        <f>F47+O47+X47+AG47+AP47</f>
        <v>0</v>
      </c>
      <c r="AZ47" s="119">
        <f t="shared" si="29"/>
        <v>-18014</v>
      </c>
      <c r="BA47" s="121">
        <f t="shared" si="26"/>
        <v>0</v>
      </c>
      <c r="BB47" s="119">
        <f t="shared" si="30"/>
        <v>-18013.900000000001</v>
      </c>
      <c r="BC47" s="122">
        <f t="shared" si="27"/>
        <v>0</v>
      </c>
    </row>
    <row r="48" spans="1:55" s="49" customFormat="1" ht="14.25" thickBot="1" x14ac:dyDescent="0.25">
      <c r="A48" s="46" t="s">
        <v>109</v>
      </c>
      <c r="B48" s="108">
        <f>SUM(B49:B49)</f>
        <v>2871.6</v>
      </c>
      <c r="C48" s="110">
        <f>SUM(C49:C49)</f>
        <v>2449.8000000000002</v>
      </c>
      <c r="D48" s="110">
        <f>SUM(D49:D52)</f>
        <v>-421.79999999999973</v>
      </c>
      <c r="E48" s="111">
        <f>C48/B48</f>
        <v>0.8531132469703302</v>
      </c>
      <c r="F48" s="112">
        <f>SUM(F49:F49)</f>
        <v>2836.1</v>
      </c>
      <c r="G48" s="110">
        <f>F48-B48</f>
        <v>-35.5</v>
      </c>
      <c r="H48" s="109">
        <f>F48/B48</f>
        <v>0.98763755397687703</v>
      </c>
      <c r="I48" s="110">
        <f>F48-C48</f>
        <v>386.29999999999973</v>
      </c>
      <c r="J48" s="157">
        <f>F48/C48</f>
        <v>1.157686341742183</v>
      </c>
      <c r="K48" s="108">
        <f>SUM(K49:K49)</f>
        <v>0</v>
      </c>
      <c r="L48" s="110">
        <f>SUM(L49:L49)</f>
        <v>0</v>
      </c>
      <c r="M48" s="110">
        <f>SUM(M49:M49)</f>
        <v>0</v>
      </c>
      <c r="N48" s="111" t="s">
        <v>24</v>
      </c>
      <c r="O48" s="112">
        <f>SUM(O49:O49)</f>
        <v>0</v>
      </c>
      <c r="P48" s="110">
        <f>SUM(P49:P49)</f>
        <v>0</v>
      </c>
      <c r="Q48" s="109" t="s">
        <v>24</v>
      </c>
      <c r="R48" s="110">
        <f>SUM(R49:R49)</f>
        <v>0</v>
      </c>
      <c r="S48" s="111" t="s">
        <v>24</v>
      </c>
      <c r="T48" s="108">
        <f>SUM(T49:T49)</f>
        <v>0</v>
      </c>
      <c r="U48" s="110">
        <f>SUM(U49:U49)</f>
        <v>0</v>
      </c>
      <c r="V48" s="110">
        <f>SUM(V49:V49)</f>
        <v>0</v>
      </c>
      <c r="W48" s="111" t="s">
        <v>24</v>
      </c>
      <c r="X48" s="112">
        <f>SUM(X49:X49)</f>
        <v>0</v>
      </c>
      <c r="Y48" s="110">
        <f>SUM(Y49:Y49)</f>
        <v>0</v>
      </c>
      <c r="Z48" s="109" t="s">
        <v>24</v>
      </c>
      <c r="AA48" s="110">
        <f>SUM(AA49:AA49)</f>
        <v>0</v>
      </c>
      <c r="AB48" s="111" t="s">
        <v>24</v>
      </c>
      <c r="AC48" s="108">
        <f>SUM(AC49:AC49)</f>
        <v>0</v>
      </c>
      <c r="AD48" s="110">
        <f>SUM(AD49:AD49)</f>
        <v>0</v>
      </c>
      <c r="AE48" s="110">
        <f>SUM(AE49:AE49)</f>
        <v>0</v>
      </c>
      <c r="AF48" s="111" t="s">
        <v>24</v>
      </c>
      <c r="AG48" s="112">
        <f>SUM(AG49:AG49)</f>
        <v>0</v>
      </c>
      <c r="AH48" s="110">
        <f>SUM(AH49:AH49)</f>
        <v>0</v>
      </c>
      <c r="AI48" s="109" t="s">
        <v>24</v>
      </c>
      <c r="AJ48" s="110">
        <f>SUM(AJ49:AJ49)</f>
        <v>0</v>
      </c>
      <c r="AK48" s="111" t="s">
        <v>24</v>
      </c>
      <c r="AL48" s="108">
        <f>SUM(AL49:AL49)</f>
        <v>0</v>
      </c>
      <c r="AM48" s="110">
        <f>SUM(AM49:AM49)</f>
        <v>0</v>
      </c>
      <c r="AN48" s="110">
        <f>SUM(AN49:AN49)</f>
        <v>0</v>
      </c>
      <c r="AO48" s="111" t="s">
        <v>24</v>
      </c>
      <c r="AP48" s="112">
        <f>SUM(AP49:AP49)</f>
        <v>0</v>
      </c>
      <c r="AQ48" s="110">
        <f>SUM(AQ49:AQ49)</f>
        <v>0</v>
      </c>
      <c r="AR48" s="109" t="s">
        <v>24</v>
      </c>
      <c r="AS48" s="110">
        <f>SUM(AS49:AS49)</f>
        <v>0</v>
      </c>
      <c r="AT48" s="111" t="s">
        <v>24</v>
      </c>
      <c r="AU48" s="108">
        <f>SUM(AU49:AU49)</f>
        <v>2871.6</v>
      </c>
      <c r="AV48" s="110">
        <f>SUM(AV49:AV49)</f>
        <v>2449.8000000000002</v>
      </c>
      <c r="AW48" s="110">
        <f>AV48-AU48</f>
        <v>-421.79999999999973</v>
      </c>
      <c r="AX48" s="111">
        <f>AV48/AU48</f>
        <v>0.8531132469703302</v>
      </c>
      <c r="AY48" s="112">
        <f>SUM(AY49:AY49)</f>
        <v>2836.1</v>
      </c>
      <c r="AZ48" s="110">
        <f>AY48-AU48</f>
        <v>-35.5</v>
      </c>
      <c r="BA48" s="109">
        <f>AY48/AU48</f>
        <v>0.98763755397687703</v>
      </c>
      <c r="BB48" s="110">
        <f>AY48-AV48</f>
        <v>386.29999999999973</v>
      </c>
      <c r="BC48" s="111">
        <f>AY48/AV48</f>
        <v>1.157686341742183</v>
      </c>
    </row>
    <row r="49" spans="1:55" s="45" customFormat="1" ht="13.5" thickBot="1" x14ac:dyDescent="0.25">
      <c r="A49" s="44" t="s">
        <v>110</v>
      </c>
      <c r="B49" s="131">
        <v>2871.6</v>
      </c>
      <c r="C49" s="119">
        <v>2449.8000000000002</v>
      </c>
      <c r="D49" s="119">
        <f>C49-B49</f>
        <v>-421.79999999999973</v>
      </c>
      <c r="E49" s="120">
        <f>C49/B49</f>
        <v>0.8531132469703302</v>
      </c>
      <c r="F49" s="132">
        <v>2836.1</v>
      </c>
      <c r="G49" s="119">
        <f>F49-B49</f>
        <v>-35.5</v>
      </c>
      <c r="H49" s="121">
        <f>F49/B49</f>
        <v>0.98763755397687703</v>
      </c>
      <c r="I49" s="119">
        <f>F49-C49</f>
        <v>386.29999999999973</v>
      </c>
      <c r="J49" s="122">
        <f>F49/C49</f>
        <v>1.157686341742183</v>
      </c>
      <c r="K49" s="131"/>
      <c r="L49" s="119"/>
      <c r="M49" s="119"/>
      <c r="N49" s="120"/>
      <c r="O49" s="132"/>
      <c r="P49" s="119"/>
      <c r="Q49" s="121"/>
      <c r="R49" s="119"/>
      <c r="S49" s="122"/>
      <c r="T49" s="131"/>
      <c r="U49" s="119"/>
      <c r="V49" s="119"/>
      <c r="W49" s="120"/>
      <c r="X49" s="132"/>
      <c r="Y49" s="119"/>
      <c r="Z49" s="121"/>
      <c r="AA49" s="119"/>
      <c r="AB49" s="122"/>
      <c r="AC49" s="131"/>
      <c r="AD49" s="119"/>
      <c r="AE49" s="119"/>
      <c r="AF49" s="120"/>
      <c r="AG49" s="132"/>
      <c r="AH49" s="119"/>
      <c r="AI49" s="121"/>
      <c r="AJ49" s="119"/>
      <c r="AK49" s="122"/>
      <c r="AL49" s="131"/>
      <c r="AM49" s="119"/>
      <c r="AN49" s="119"/>
      <c r="AO49" s="120"/>
      <c r="AP49" s="132"/>
      <c r="AQ49" s="119"/>
      <c r="AR49" s="121"/>
      <c r="AS49" s="119"/>
      <c r="AT49" s="122"/>
      <c r="AU49" s="113">
        <f>B49+K49+T49+AC49+AL49</f>
        <v>2871.6</v>
      </c>
      <c r="AV49" s="113">
        <f>C49+L49+U49+AD49+AM49</f>
        <v>2449.8000000000002</v>
      </c>
      <c r="AW49" s="119">
        <f>AV49-AU49</f>
        <v>-421.79999999999973</v>
      </c>
      <c r="AX49" s="120">
        <f>AV49/AU49</f>
        <v>0.8531132469703302</v>
      </c>
      <c r="AY49" s="117">
        <f>F49+O49+X49+AG49+AP49</f>
        <v>2836.1</v>
      </c>
      <c r="AZ49" s="119">
        <f>AY49-AU49</f>
        <v>-35.5</v>
      </c>
      <c r="BA49" s="121">
        <f>AY49/AU49</f>
        <v>0.98763755397687703</v>
      </c>
      <c r="BB49" s="119">
        <f>AY49-AV49</f>
        <v>386.29999999999973</v>
      </c>
      <c r="BC49" s="122">
        <f>AY49/AV49</f>
        <v>1.157686341742183</v>
      </c>
    </row>
    <row r="50" spans="1:55" s="49" customFormat="1" ht="27.75" thickBot="1" x14ac:dyDescent="0.25">
      <c r="A50" s="46" t="s">
        <v>111</v>
      </c>
      <c r="B50" s="108">
        <f>SUM(B51:B53)</f>
        <v>0</v>
      </c>
      <c r="C50" s="110">
        <f>SUM(C51:C53)</f>
        <v>0</v>
      </c>
      <c r="D50" s="110">
        <f>C50-B50</f>
        <v>0</v>
      </c>
      <c r="E50" s="111" t="s">
        <v>24</v>
      </c>
      <c r="F50" s="112">
        <f>SUM(F51:F53)</f>
        <v>0</v>
      </c>
      <c r="G50" s="110">
        <f>F50-B50</f>
        <v>0</v>
      </c>
      <c r="H50" s="109" t="s">
        <v>24</v>
      </c>
      <c r="I50" s="110">
        <f>F50-C50</f>
        <v>0</v>
      </c>
      <c r="J50" s="111" t="s">
        <v>24</v>
      </c>
      <c r="K50" s="108">
        <f>SUM(K51:K53)</f>
        <v>280997.59999999998</v>
      </c>
      <c r="L50" s="110">
        <f>SUM(L51:L53)</f>
        <v>280997.59999999998</v>
      </c>
      <c r="M50" s="110">
        <f>L50-K50</f>
        <v>0</v>
      </c>
      <c r="N50" s="111">
        <f>L50/K50</f>
        <v>1</v>
      </c>
      <c r="O50" s="112">
        <f>SUM(O51:O53)</f>
        <v>292962.3</v>
      </c>
      <c r="P50" s="110">
        <f>O50-K50</f>
        <v>11964.700000000012</v>
      </c>
      <c r="Q50" s="109">
        <f>O50/K50</f>
        <v>1.0425793672259123</v>
      </c>
      <c r="R50" s="110">
        <f>O50-L50</f>
        <v>11964.700000000012</v>
      </c>
      <c r="S50" s="111">
        <f>O50/L50</f>
        <v>1.0425793672259123</v>
      </c>
      <c r="T50" s="108">
        <f>SUM(T51:T53)</f>
        <v>0</v>
      </c>
      <c r="U50" s="110">
        <f>SUM(U51:U53)</f>
        <v>0</v>
      </c>
      <c r="V50" s="110">
        <f>U50-T50</f>
        <v>0</v>
      </c>
      <c r="W50" s="111" t="s">
        <v>24</v>
      </c>
      <c r="X50" s="112">
        <f>SUM(X51:X53)</f>
        <v>0</v>
      </c>
      <c r="Y50" s="110">
        <f>X50-T50</f>
        <v>0</v>
      </c>
      <c r="Z50" s="109" t="s">
        <v>24</v>
      </c>
      <c r="AA50" s="110">
        <f>X50-U50</f>
        <v>0</v>
      </c>
      <c r="AB50" s="111" t="s">
        <v>24</v>
      </c>
      <c r="AC50" s="108">
        <f>SUM(AC51:AC53)</f>
        <v>0</v>
      </c>
      <c r="AD50" s="110">
        <f>SUM(AD51:AD53)</f>
        <v>0</v>
      </c>
      <c r="AE50" s="110">
        <f>AD50-AC50</f>
        <v>0</v>
      </c>
      <c r="AF50" s="111" t="s">
        <v>24</v>
      </c>
      <c r="AG50" s="112">
        <f>SUM(AG51:AG53)</f>
        <v>0</v>
      </c>
      <c r="AH50" s="110">
        <f>AG50-AC50</f>
        <v>0</v>
      </c>
      <c r="AI50" s="109" t="s">
        <v>24</v>
      </c>
      <c r="AJ50" s="110">
        <f>AG50-AD50</f>
        <v>0</v>
      </c>
      <c r="AK50" s="111" t="s">
        <v>24</v>
      </c>
      <c r="AL50" s="108">
        <f>SUM(AL51:AL53)</f>
        <v>0</v>
      </c>
      <c r="AM50" s="110">
        <f>SUM(AM51:AM53)</f>
        <v>0</v>
      </c>
      <c r="AN50" s="110">
        <f>AM50-AL50</f>
        <v>0</v>
      </c>
      <c r="AO50" s="111" t="s">
        <v>24</v>
      </c>
      <c r="AP50" s="112">
        <f>SUM(AP51:AP53)</f>
        <v>0</v>
      </c>
      <c r="AQ50" s="110">
        <f>AP50-AL50</f>
        <v>0</v>
      </c>
      <c r="AR50" s="109" t="s">
        <v>24</v>
      </c>
      <c r="AS50" s="110">
        <f>AP50-AM50</f>
        <v>0</v>
      </c>
      <c r="AT50" s="111" t="s">
        <v>24</v>
      </c>
      <c r="AU50" s="108">
        <f>SUM(AU51:AU53)</f>
        <v>280997.59999999998</v>
      </c>
      <c r="AV50" s="110">
        <f>SUM(AV51:AV53)</f>
        <v>280997.59999999998</v>
      </c>
      <c r="AW50" s="110">
        <f>AV50-AU50</f>
        <v>0</v>
      </c>
      <c r="AX50" s="111">
        <f t="shared" si="0"/>
        <v>1</v>
      </c>
      <c r="AY50" s="112">
        <f>SUM(AY51:AY53)</f>
        <v>292962.3</v>
      </c>
      <c r="AZ50" s="110">
        <f>AY50-AU50</f>
        <v>11964.700000000012</v>
      </c>
      <c r="BA50" s="109">
        <f>AY50/AU50</f>
        <v>1.0425793672259123</v>
      </c>
      <c r="BB50" s="110">
        <f>AY50-AV50</f>
        <v>11964.700000000012</v>
      </c>
      <c r="BC50" s="111">
        <f>AY50/AV50</f>
        <v>1.0425793672259123</v>
      </c>
    </row>
    <row r="51" spans="1:55" s="45" customFormat="1" x14ac:dyDescent="0.2">
      <c r="A51" s="50" t="s">
        <v>112</v>
      </c>
      <c r="B51" s="113"/>
      <c r="C51" s="115"/>
      <c r="D51" s="115"/>
      <c r="E51" s="116"/>
      <c r="F51" s="117"/>
      <c r="G51" s="115"/>
      <c r="H51" s="114"/>
      <c r="I51" s="115"/>
      <c r="J51" s="118"/>
      <c r="K51" s="113">
        <v>68663.8</v>
      </c>
      <c r="L51" s="115">
        <v>68663.8</v>
      </c>
      <c r="M51" s="115">
        <f>L51-K51</f>
        <v>0</v>
      </c>
      <c r="N51" s="116">
        <f>L51/K51</f>
        <v>1</v>
      </c>
      <c r="O51" s="117">
        <v>64281.9</v>
      </c>
      <c r="P51" s="115">
        <f>O51-K51</f>
        <v>-4381.9000000000015</v>
      </c>
      <c r="Q51" s="114">
        <f>O51/K51</f>
        <v>0.93618325813601921</v>
      </c>
      <c r="R51" s="115">
        <f>O51-L51</f>
        <v>-4381.9000000000015</v>
      </c>
      <c r="S51" s="118">
        <f>O51/L51</f>
        <v>0.93618325813601921</v>
      </c>
      <c r="T51" s="113"/>
      <c r="U51" s="115"/>
      <c r="V51" s="115"/>
      <c r="W51" s="116"/>
      <c r="X51" s="117"/>
      <c r="Y51" s="115"/>
      <c r="Z51" s="114"/>
      <c r="AA51" s="115"/>
      <c r="AB51" s="118"/>
      <c r="AC51" s="113"/>
      <c r="AD51" s="115"/>
      <c r="AE51" s="115"/>
      <c r="AF51" s="116"/>
      <c r="AG51" s="117"/>
      <c r="AH51" s="115"/>
      <c r="AI51" s="114"/>
      <c r="AJ51" s="115"/>
      <c r="AK51" s="118"/>
      <c r="AL51" s="113"/>
      <c r="AM51" s="115"/>
      <c r="AN51" s="115"/>
      <c r="AO51" s="116"/>
      <c r="AP51" s="117"/>
      <c r="AQ51" s="115"/>
      <c r="AR51" s="114"/>
      <c r="AS51" s="115"/>
      <c r="AT51" s="118"/>
      <c r="AU51" s="113">
        <f t="shared" ref="AU51:AV53" si="31">B51+K51+T51+AC51+AL51</f>
        <v>68663.8</v>
      </c>
      <c r="AV51" s="113">
        <f t="shared" si="31"/>
        <v>68663.8</v>
      </c>
      <c r="AW51" s="115">
        <f t="shared" si="28"/>
        <v>0</v>
      </c>
      <c r="AX51" s="116">
        <f t="shared" si="0"/>
        <v>1</v>
      </c>
      <c r="AY51" s="117">
        <f>F51+O51+X51+AG51+AP51</f>
        <v>64281.9</v>
      </c>
      <c r="AZ51" s="115">
        <f t="shared" si="29"/>
        <v>-4381.9000000000015</v>
      </c>
      <c r="BA51" s="114">
        <f t="shared" si="26"/>
        <v>0.93618325813601921</v>
      </c>
      <c r="BB51" s="115">
        <f t="shared" si="30"/>
        <v>-4381.9000000000015</v>
      </c>
      <c r="BC51" s="118">
        <f t="shared" si="27"/>
        <v>0.93618325813601921</v>
      </c>
    </row>
    <row r="52" spans="1:55" s="45" customFormat="1" ht="15.75" customHeight="1" x14ac:dyDescent="0.2">
      <c r="A52" s="44" t="s">
        <v>113</v>
      </c>
      <c r="B52" s="131"/>
      <c r="C52" s="119"/>
      <c r="D52" s="119"/>
      <c r="E52" s="120"/>
      <c r="F52" s="132"/>
      <c r="G52" s="119"/>
      <c r="H52" s="121"/>
      <c r="I52" s="119"/>
      <c r="J52" s="122"/>
      <c r="K52" s="131">
        <v>128391.7</v>
      </c>
      <c r="L52" s="119">
        <v>128391.7</v>
      </c>
      <c r="M52" s="119">
        <f>L52-K52</f>
        <v>0</v>
      </c>
      <c r="N52" s="120">
        <f>L52/K52</f>
        <v>1</v>
      </c>
      <c r="O52" s="132">
        <v>147006.9</v>
      </c>
      <c r="P52" s="119">
        <f>O52-K52</f>
        <v>18615.199999999997</v>
      </c>
      <c r="Q52" s="121">
        <f>O52/K52</f>
        <v>1.1449875653955823</v>
      </c>
      <c r="R52" s="119">
        <f>O52-L52</f>
        <v>18615.199999999997</v>
      </c>
      <c r="S52" s="122">
        <f>O52/L52</f>
        <v>1.1449875653955823</v>
      </c>
      <c r="T52" s="131"/>
      <c r="U52" s="119"/>
      <c r="V52" s="119"/>
      <c r="W52" s="120"/>
      <c r="X52" s="132"/>
      <c r="Y52" s="119"/>
      <c r="Z52" s="121"/>
      <c r="AA52" s="119"/>
      <c r="AB52" s="122"/>
      <c r="AC52" s="131"/>
      <c r="AD52" s="119"/>
      <c r="AE52" s="119"/>
      <c r="AF52" s="120"/>
      <c r="AG52" s="132"/>
      <c r="AH52" s="119"/>
      <c r="AI52" s="121"/>
      <c r="AJ52" s="119"/>
      <c r="AK52" s="122"/>
      <c r="AL52" s="131"/>
      <c r="AM52" s="119"/>
      <c r="AN52" s="119"/>
      <c r="AO52" s="120"/>
      <c r="AP52" s="132"/>
      <c r="AQ52" s="119"/>
      <c r="AR52" s="121"/>
      <c r="AS52" s="119"/>
      <c r="AT52" s="122"/>
      <c r="AU52" s="113">
        <f t="shared" si="31"/>
        <v>128391.7</v>
      </c>
      <c r="AV52" s="113">
        <f t="shared" si="31"/>
        <v>128391.7</v>
      </c>
      <c r="AW52" s="119">
        <f t="shared" si="28"/>
        <v>0</v>
      </c>
      <c r="AX52" s="120">
        <f t="shared" si="0"/>
        <v>1</v>
      </c>
      <c r="AY52" s="117">
        <f>F52+O52+X52+AG52+AP52</f>
        <v>147006.9</v>
      </c>
      <c r="AZ52" s="119">
        <f t="shared" si="29"/>
        <v>18615.199999999997</v>
      </c>
      <c r="BA52" s="121">
        <f t="shared" si="26"/>
        <v>1.1449875653955823</v>
      </c>
      <c r="BB52" s="119">
        <f t="shared" si="30"/>
        <v>18615.199999999997</v>
      </c>
      <c r="BC52" s="122">
        <f t="shared" si="27"/>
        <v>1.1449875653955823</v>
      </c>
    </row>
    <row r="53" spans="1:55" s="45" customFormat="1" ht="13.5" thickBot="1" x14ac:dyDescent="0.25">
      <c r="A53" s="44" t="s">
        <v>114</v>
      </c>
      <c r="B53" s="131"/>
      <c r="C53" s="119"/>
      <c r="D53" s="119"/>
      <c r="E53" s="120"/>
      <c r="F53" s="132"/>
      <c r="G53" s="119"/>
      <c r="H53" s="121"/>
      <c r="I53" s="119"/>
      <c r="J53" s="122"/>
      <c r="K53" s="131">
        <v>83942.1</v>
      </c>
      <c r="L53" s="119">
        <v>83942.1</v>
      </c>
      <c r="M53" s="119">
        <f>L53-K53</f>
        <v>0</v>
      </c>
      <c r="N53" s="120">
        <f>L53/K53</f>
        <v>1</v>
      </c>
      <c r="O53" s="132">
        <v>81673.5</v>
      </c>
      <c r="P53" s="119">
        <f>O53-K53</f>
        <v>-2268.6000000000058</v>
      </c>
      <c r="Q53" s="121">
        <f>O53/K53</f>
        <v>0.97297422866475813</v>
      </c>
      <c r="R53" s="119">
        <f>O53-L53</f>
        <v>-2268.6000000000058</v>
      </c>
      <c r="S53" s="122">
        <f>O53/L53</f>
        <v>0.97297422866475813</v>
      </c>
      <c r="T53" s="131"/>
      <c r="U53" s="119"/>
      <c r="V53" s="119"/>
      <c r="W53" s="120"/>
      <c r="X53" s="132"/>
      <c r="Y53" s="119"/>
      <c r="Z53" s="121"/>
      <c r="AA53" s="119"/>
      <c r="AB53" s="122"/>
      <c r="AC53" s="131"/>
      <c r="AD53" s="119"/>
      <c r="AE53" s="119"/>
      <c r="AF53" s="120"/>
      <c r="AG53" s="132"/>
      <c r="AH53" s="119"/>
      <c r="AI53" s="121"/>
      <c r="AJ53" s="119"/>
      <c r="AK53" s="122"/>
      <c r="AL53" s="131"/>
      <c r="AM53" s="119"/>
      <c r="AN53" s="119"/>
      <c r="AO53" s="120"/>
      <c r="AP53" s="132"/>
      <c r="AQ53" s="119"/>
      <c r="AR53" s="121"/>
      <c r="AS53" s="119"/>
      <c r="AT53" s="122"/>
      <c r="AU53" s="113">
        <f t="shared" si="31"/>
        <v>83942.1</v>
      </c>
      <c r="AV53" s="113">
        <f t="shared" si="31"/>
        <v>83942.1</v>
      </c>
      <c r="AW53" s="119">
        <f t="shared" si="28"/>
        <v>0</v>
      </c>
      <c r="AX53" s="120">
        <f t="shared" si="0"/>
        <v>1</v>
      </c>
      <c r="AY53" s="117">
        <f>F53+O53+X53+AG53+AP53</f>
        <v>81673.5</v>
      </c>
      <c r="AZ53" s="119">
        <f t="shared" si="29"/>
        <v>-2268.6000000000058</v>
      </c>
      <c r="BA53" s="121">
        <f t="shared" si="26"/>
        <v>0.97297422866475813</v>
      </c>
      <c r="BB53" s="119">
        <f t="shared" si="30"/>
        <v>-2268.6000000000058</v>
      </c>
      <c r="BC53" s="122">
        <f t="shared" si="27"/>
        <v>0.97297422866475813</v>
      </c>
    </row>
    <row r="54" spans="1:55" s="45" customFormat="1" ht="13.5" thickBot="1" x14ac:dyDescent="0.25">
      <c r="A54" s="140" t="s">
        <v>115</v>
      </c>
      <c r="B54" s="141">
        <f>B9+B20+B24+B29+B35+B39+B42+B45+B48+B50</f>
        <v>895155.4</v>
      </c>
      <c r="C54" s="141">
        <f>C9+C20+C24+C29+C35+C39+C42+C45+C48+C50</f>
        <v>785651.50000000012</v>
      </c>
      <c r="D54" s="143">
        <f>C54-B54</f>
        <v>-109503.89999999991</v>
      </c>
      <c r="E54" s="144">
        <f>C54/B54</f>
        <v>0.87767051396885964</v>
      </c>
      <c r="F54" s="145">
        <f>F9+F20+F24+F29+F35+F39+F42+F45+F48+F50</f>
        <v>916031.1</v>
      </c>
      <c r="G54" s="143">
        <f>F54-B54</f>
        <v>20875.699999999953</v>
      </c>
      <c r="H54" s="146">
        <f>F54/B54</f>
        <v>1.0233207552565733</v>
      </c>
      <c r="I54" s="143">
        <f>F54-C54</f>
        <v>130379.59999999986</v>
      </c>
      <c r="J54" s="147">
        <f>F54/C54</f>
        <v>1.1659509337155212</v>
      </c>
      <c r="K54" s="141">
        <f>K9+K20+K24+K29+K35+K39+K42+K45+K48+K50</f>
        <v>317590</v>
      </c>
      <c r="L54" s="141">
        <f>L9+L20+L24+L29+L35+L39+L42+L45+L48+L50</f>
        <v>314464.59999999998</v>
      </c>
      <c r="M54" s="143">
        <f>L54-K54</f>
        <v>-3125.4000000000233</v>
      </c>
      <c r="N54" s="144">
        <f>L54/K54</f>
        <v>0.99015901004439677</v>
      </c>
      <c r="O54" s="145">
        <f>O9+O20+O24+O29+O35+O39+O42+O45+O48+O50</f>
        <v>332012.3</v>
      </c>
      <c r="P54" s="143">
        <f>O54-K54</f>
        <v>14422.299999999988</v>
      </c>
      <c r="Q54" s="146">
        <f>O54/K54</f>
        <v>1.0454116943228691</v>
      </c>
      <c r="R54" s="143">
        <f>O54-L54</f>
        <v>17547.700000000012</v>
      </c>
      <c r="S54" s="147">
        <f>O54/L54</f>
        <v>1.0558018295223055</v>
      </c>
      <c r="T54" s="141">
        <f>T9+T20+T24+T29+T35+T39+T42+T45+T48+T50</f>
        <v>33110.400000000001</v>
      </c>
      <c r="U54" s="141">
        <f>U9+U20+U24+U29+U35+U39+U42+U45+U48+U50</f>
        <v>29780</v>
      </c>
      <c r="V54" s="143">
        <f>V9+V20+V24+V29+V35+V39+V42+V45+V50</f>
        <v>-3330.4000000000015</v>
      </c>
      <c r="W54" s="144">
        <f>U54/T54</f>
        <v>0.8994152894558809</v>
      </c>
      <c r="X54" s="145">
        <f>X9+X20+X24+X29+X35+X39+X42+X45+X48+X50</f>
        <v>35106.699999999997</v>
      </c>
      <c r="Y54" s="143">
        <f>X54-T54</f>
        <v>1996.2999999999956</v>
      </c>
      <c r="Z54" s="146">
        <f>X54/T54</f>
        <v>1.0602922344640957</v>
      </c>
      <c r="AA54" s="143">
        <f>X54-U54</f>
        <v>5326.6999999999971</v>
      </c>
      <c r="AB54" s="147">
        <f>X54/U54</f>
        <v>1.1788683680322363</v>
      </c>
      <c r="AC54" s="141">
        <f>AC9+AC20+AC24+AC29+AC35+AC39+AC42+AC45+AC48+AC50</f>
        <v>15982.3</v>
      </c>
      <c r="AD54" s="141">
        <f>AD9+AD20+AD24+AD29+AD35+AD39+AD42+AD45+AD48+AD50</f>
        <v>15683.3</v>
      </c>
      <c r="AE54" s="143">
        <f>AD54-AC54</f>
        <v>-299</v>
      </c>
      <c r="AF54" s="144">
        <f>AD54/AC54</f>
        <v>0.98129180405823946</v>
      </c>
      <c r="AG54" s="145">
        <f>AG9+AG20+AG24+AG29+AG35+AG39+AG42+AG45+AG48+AG50</f>
        <v>17711.599999999999</v>
      </c>
      <c r="AH54" s="143">
        <f>AG54-AC54</f>
        <v>1729.2999999999993</v>
      </c>
      <c r="AI54" s="146">
        <f>AG54/AC54</f>
        <v>1.1082009472979484</v>
      </c>
      <c r="AJ54" s="143">
        <f>AG54-AD54</f>
        <v>2028.2999999999993</v>
      </c>
      <c r="AK54" s="147">
        <f>AG54/AD54</f>
        <v>1.1293286489450562</v>
      </c>
      <c r="AL54" s="141">
        <f>AL9+AL20+AL24+AL29+AL35+AL39+AL42+AL45+AL48+AL50</f>
        <v>18480.400000000001</v>
      </c>
      <c r="AM54" s="141">
        <f>AM9+AM20+AM24+AM29+AM35+AM39+AM42+AM45+AM48+AM50</f>
        <v>18480.400000000001</v>
      </c>
      <c r="AN54" s="143">
        <f>AM54-AL54</f>
        <v>0</v>
      </c>
      <c r="AO54" s="144">
        <f>AM54/AL54</f>
        <v>1</v>
      </c>
      <c r="AP54" s="145">
        <f>AP9+AP20+AP24+AP29+AP35+AP39+AP42+AP45+AP48+AP50</f>
        <v>18652.900000000001</v>
      </c>
      <c r="AQ54" s="143">
        <f>AP54-AL54</f>
        <v>172.5</v>
      </c>
      <c r="AR54" s="146">
        <f>AP54/AL54</f>
        <v>1.0093342135451613</v>
      </c>
      <c r="AS54" s="143">
        <f>AP54-AM54</f>
        <v>172.5</v>
      </c>
      <c r="AT54" s="147">
        <f>AP54/AM54</f>
        <v>1.0093342135451613</v>
      </c>
      <c r="AU54" s="141">
        <f>AU9+AU20+AU24+AU29+AU35+AU39+AU42+AU45+AU48+AU50</f>
        <v>1280318.5</v>
      </c>
      <c r="AV54" s="141">
        <f>AV9+AV20+AV24+AV29+AV35+AV39+AV42+AV45+AV48+AV50</f>
        <v>1164059.8</v>
      </c>
      <c r="AW54" s="143">
        <f>AV54-AU54</f>
        <v>-116258.69999999995</v>
      </c>
      <c r="AX54" s="144">
        <f t="shared" si="0"/>
        <v>0.90919548534212391</v>
      </c>
      <c r="AY54" s="145">
        <f>AY9+AY20+AY24+AY29+AY35+AY39+AY42+AY45+AY48+AY50</f>
        <v>1319514.5999999999</v>
      </c>
      <c r="AZ54" s="143">
        <f>AY54-AU54</f>
        <v>39196.09999999986</v>
      </c>
      <c r="BA54" s="146">
        <f>AY54/AU54</f>
        <v>1.0306143354173198</v>
      </c>
      <c r="BB54" s="143">
        <f>AY54-AV54</f>
        <v>155454.79999999981</v>
      </c>
      <c r="BC54" s="147">
        <f>AY54/AV54</f>
        <v>1.1335453728408109</v>
      </c>
    </row>
    <row r="55" spans="1:55" x14ac:dyDescent="0.2">
      <c r="A55" s="102"/>
      <c r="B55" s="9"/>
      <c r="C55" s="148"/>
      <c r="D55" s="9"/>
      <c r="E55" s="10"/>
      <c r="F55" s="9"/>
      <c r="G55" s="9"/>
      <c r="H55" s="10"/>
      <c r="I55" s="9"/>
      <c r="J55" s="149"/>
    </row>
    <row r="56" spans="1:55" ht="15.75" x14ac:dyDescent="0.2">
      <c r="A56" s="150"/>
      <c r="C56" s="151">
        <f>C54-785651.5</f>
        <v>0</v>
      </c>
    </row>
    <row r="57" spans="1:55" x14ac:dyDescent="0.2">
      <c r="C57" s="151"/>
    </row>
    <row r="58" spans="1:55" x14ac:dyDescent="0.2">
      <c r="C58" s="151"/>
    </row>
    <row r="59" spans="1:55" x14ac:dyDescent="0.2">
      <c r="C59" s="151"/>
    </row>
    <row r="60" spans="1:55" x14ac:dyDescent="0.2">
      <c r="C60" s="151"/>
    </row>
    <row r="61" spans="1:55" x14ac:dyDescent="0.2">
      <c r="C61" s="151"/>
    </row>
    <row r="62" spans="1:55" x14ac:dyDescent="0.2">
      <c r="C62" s="151"/>
    </row>
    <row r="63" spans="1:55" x14ac:dyDescent="0.2">
      <c r="C63" s="151"/>
    </row>
    <row r="64" spans="1:55" x14ac:dyDescent="0.2">
      <c r="C64" s="151"/>
    </row>
    <row r="65" spans="3:3" s="6" customFormat="1" x14ac:dyDescent="0.2">
      <c r="C65" s="151"/>
    </row>
    <row r="66" spans="3:3" s="6" customFormat="1" x14ac:dyDescent="0.2">
      <c r="C66" s="151"/>
    </row>
    <row r="67" spans="3:3" s="6" customFormat="1" x14ac:dyDescent="0.2">
      <c r="C67" s="151"/>
    </row>
    <row r="68" spans="3:3" s="6" customFormat="1" x14ac:dyDescent="0.2">
      <c r="C68" s="151"/>
    </row>
    <row r="69" spans="3:3" s="6" customFormat="1" x14ac:dyDescent="0.2">
      <c r="C69" s="151"/>
    </row>
    <row r="70" spans="3:3" s="6" customFormat="1" x14ac:dyDescent="0.2">
      <c r="C70" s="151"/>
    </row>
    <row r="71" spans="3:3" s="6" customFormat="1" x14ac:dyDescent="0.2">
      <c r="C71" s="151"/>
    </row>
    <row r="72" spans="3:3" s="6" customFormat="1" x14ac:dyDescent="0.2">
      <c r="C72" s="151"/>
    </row>
    <row r="73" spans="3:3" s="6" customFormat="1" x14ac:dyDescent="0.2">
      <c r="C73" s="151"/>
    </row>
    <row r="74" spans="3:3" s="6" customFormat="1" x14ac:dyDescent="0.2">
      <c r="C74" s="151"/>
    </row>
    <row r="75" spans="3:3" s="6" customFormat="1" x14ac:dyDescent="0.2">
      <c r="C75" s="151"/>
    </row>
    <row r="76" spans="3:3" s="6" customFormat="1" x14ac:dyDescent="0.2">
      <c r="C76" s="151"/>
    </row>
    <row r="77" spans="3:3" s="6" customFormat="1" x14ac:dyDescent="0.2">
      <c r="C77" s="151"/>
    </row>
    <row r="78" spans="3:3" s="6" customFormat="1" x14ac:dyDescent="0.2">
      <c r="C78" s="151"/>
    </row>
    <row r="79" spans="3:3" s="6" customFormat="1" x14ac:dyDescent="0.2">
      <c r="C79" s="151"/>
    </row>
    <row r="80" spans="3:3" s="6" customFormat="1" x14ac:dyDescent="0.2">
      <c r="C80" s="151"/>
    </row>
    <row r="81" spans="3:3" s="6" customFormat="1" x14ac:dyDescent="0.2">
      <c r="C81" s="151"/>
    </row>
    <row r="82" spans="3:3" s="6" customFormat="1" x14ac:dyDescent="0.2">
      <c r="C82" s="151"/>
    </row>
    <row r="83" spans="3:3" s="6" customFormat="1" x14ac:dyDescent="0.2">
      <c r="C83" s="151"/>
    </row>
    <row r="84" spans="3:3" s="6" customFormat="1" x14ac:dyDescent="0.2">
      <c r="C84" s="151"/>
    </row>
    <row r="85" spans="3:3" s="6" customFormat="1" x14ac:dyDescent="0.2">
      <c r="C85" s="151"/>
    </row>
    <row r="86" spans="3:3" s="6" customFormat="1" x14ac:dyDescent="0.2">
      <c r="C86" s="151"/>
    </row>
    <row r="87" spans="3:3" s="6" customFormat="1" x14ac:dyDescent="0.2">
      <c r="C87" s="151"/>
    </row>
    <row r="88" spans="3:3" s="6" customFormat="1" x14ac:dyDescent="0.2">
      <c r="C88" s="151"/>
    </row>
    <row r="89" spans="3:3" s="6" customFormat="1" x14ac:dyDescent="0.2">
      <c r="C89" s="151"/>
    </row>
    <row r="90" spans="3:3" s="6" customFormat="1" x14ac:dyDescent="0.2">
      <c r="C90" s="151"/>
    </row>
    <row r="91" spans="3:3" s="6" customFormat="1" x14ac:dyDescent="0.2">
      <c r="C91" s="151"/>
    </row>
    <row r="92" spans="3:3" s="6" customFormat="1" x14ac:dyDescent="0.2">
      <c r="C92" s="151"/>
    </row>
    <row r="93" spans="3:3" s="6" customFormat="1" x14ac:dyDescent="0.2">
      <c r="C93" s="151"/>
    </row>
    <row r="94" spans="3:3" s="6" customFormat="1" x14ac:dyDescent="0.2">
      <c r="C94" s="151"/>
    </row>
    <row r="95" spans="3:3" s="6" customFormat="1" x14ac:dyDescent="0.2">
      <c r="C95" s="151"/>
    </row>
    <row r="96" spans="3:3" s="6" customFormat="1" x14ac:dyDescent="0.2">
      <c r="C96" s="151"/>
    </row>
    <row r="97" spans="3:3" s="6" customFormat="1" x14ac:dyDescent="0.2">
      <c r="C97" s="151"/>
    </row>
    <row r="98" spans="3:3" s="6" customFormat="1" x14ac:dyDescent="0.2">
      <c r="C98" s="151"/>
    </row>
    <row r="99" spans="3:3" s="6" customFormat="1" x14ac:dyDescent="0.2">
      <c r="C99" s="151"/>
    </row>
    <row r="100" spans="3:3" s="6" customFormat="1" x14ac:dyDescent="0.2">
      <c r="C100" s="151"/>
    </row>
    <row r="101" spans="3:3" s="6" customFormat="1" x14ac:dyDescent="0.2">
      <c r="C101" s="151"/>
    </row>
    <row r="102" spans="3:3" s="6" customFormat="1" x14ac:dyDescent="0.2">
      <c r="C102" s="151"/>
    </row>
    <row r="103" spans="3:3" s="6" customFormat="1" x14ac:dyDescent="0.2">
      <c r="C103" s="151"/>
    </row>
    <row r="104" spans="3:3" s="6" customFormat="1" x14ac:dyDescent="0.2">
      <c r="C104" s="151"/>
    </row>
    <row r="105" spans="3:3" s="6" customFormat="1" x14ac:dyDescent="0.2">
      <c r="C105" s="151"/>
    </row>
    <row r="106" spans="3:3" s="6" customFormat="1" x14ac:dyDescent="0.2">
      <c r="C106" s="151"/>
    </row>
    <row r="107" spans="3:3" s="6" customFormat="1" x14ac:dyDescent="0.2">
      <c r="C107" s="151"/>
    </row>
    <row r="108" spans="3:3" s="6" customFormat="1" x14ac:dyDescent="0.2">
      <c r="C108" s="151"/>
    </row>
    <row r="109" spans="3:3" s="6" customFormat="1" x14ac:dyDescent="0.2">
      <c r="C109" s="151"/>
    </row>
    <row r="110" spans="3:3" s="6" customFormat="1" x14ac:dyDescent="0.2">
      <c r="C110" s="151"/>
    </row>
    <row r="111" spans="3:3" s="6" customFormat="1" x14ac:dyDescent="0.2">
      <c r="C111" s="151"/>
    </row>
    <row r="112" spans="3:3" s="6" customFormat="1" x14ac:dyDescent="0.2">
      <c r="C112" s="151"/>
    </row>
    <row r="113" spans="3:3" s="6" customFormat="1" x14ac:dyDescent="0.2">
      <c r="C113" s="151"/>
    </row>
    <row r="114" spans="3:3" s="6" customFormat="1" x14ac:dyDescent="0.2">
      <c r="C114" s="151"/>
    </row>
    <row r="115" spans="3:3" s="6" customFormat="1" x14ac:dyDescent="0.2">
      <c r="C115" s="151"/>
    </row>
    <row r="116" spans="3:3" s="6" customFormat="1" x14ac:dyDescent="0.2">
      <c r="C116" s="151"/>
    </row>
    <row r="117" spans="3:3" s="6" customFormat="1" x14ac:dyDescent="0.2">
      <c r="C117" s="151"/>
    </row>
    <row r="118" spans="3:3" s="6" customFormat="1" x14ac:dyDescent="0.2">
      <c r="C118" s="151"/>
    </row>
    <row r="119" spans="3:3" s="6" customFormat="1" x14ac:dyDescent="0.2">
      <c r="C119" s="151"/>
    </row>
    <row r="120" spans="3:3" s="6" customFormat="1" x14ac:dyDescent="0.2">
      <c r="C120" s="151"/>
    </row>
    <row r="121" spans="3:3" s="6" customFormat="1" x14ac:dyDescent="0.2">
      <c r="C121" s="151"/>
    </row>
    <row r="122" spans="3:3" s="6" customFormat="1" x14ac:dyDescent="0.2">
      <c r="C122" s="151"/>
    </row>
    <row r="123" spans="3:3" s="6" customFormat="1" x14ac:dyDescent="0.2">
      <c r="C123" s="151"/>
    </row>
    <row r="124" spans="3:3" s="6" customFormat="1" x14ac:dyDescent="0.2">
      <c r="C124" s="151"/>
    </row>
    <row r="125" spans="3:3" s="6" customFormat="1" x14ac:dyDescent="0.2">
      <c r="C125" s="151"/>
    </row>
    <row r="126" spans="3:3" s="6" customFormat="1" x14ac:dyDescent="0.2">
      <c r="C126" s="151"/>
    </row>
    <row r="127" spans="3:3" s="6" customFormat="1" x14ac:dyDescent="0.2">
      <c r="C127" s="151"/>
    </row>
    <row r="128" spans="3:3" s="6" customFormat="1" x14ac:dyDescent="0.2">
      <c r="C128" s="151"/>
    </row>
    <row r="129" spans="3:3" s="6" customFormat="1" x14ac:dyDescent="0.2">
      <c r="C129" s="151"/>
    </row>
    <row r="130" spans="3:3" s="6" customFormat="1" x14ac:dyDescent="0.2">
      <c r="C130" s="151"/>
    </row>
    <row r="131" spans="3:3" s="6" customFormat="1" x14ac:dyDescent="0.2">
      <c r="C131" s="151"/>
    </row>
    <row r="132" spans="3:3" s="6" customFormat="1" x14ac:dyDescent="0.2">
      <c r="C132" s="151"/>
    </row>
    <row r="133" spans="3:3" s="6" customFormat="1" x14ac:dyDescent="0.2">
      <c r="C133" s="151"/>
    </row>
    <row r="134" spans="3:3" s="6" customFormat="1" x14ac:dyDescent="0.2">
      <c r="C134" s="151"/>
    </row>
    <row r="135" spans="3:3" s="6" customFormat="1" x14ac:dyDescent="0.2">
      <c r="C135" s="151"/>
    </row>
    <row r="136" spans="3:3" s="6" customFormat="1" x14ac:dyDescent="0.2">
      <c r="C136" s="151"/>
    </row>
    <row r="137" spans="3:3" s="6" customFormat="1" x14ac:dyDescent="0.2">
      <c r="C137" s="151"/>
    </row>
    <row r="138" spans="3:3" s="6" customFormat="1" x14ac:dyDescent="0.2">
      <c r="C138" s="151"/>
    </row>
    <row r="139" spans="3:3" s="6" customFormat="1" x14ac:dyDescent="0.2">
      <c r="C139" s="151"/>
    </row>
    <row r="140" spans="3:3" s="6" customFormat="1" x14ac:dyDescent="0.2">
      <c r="C140" s="151"/>
    </row>
  </sheetData>
  <mergeCells count="75">
    <mergeCell ref="BB6:BC7"/>
    <mergeCell ref="AU6:AU8"/>
    <mergeCell ref="AV6:AV8"/>
    <mergeCell ref="AW6:AW8"/>
    <mergeCell ref="AX6:AX8"/>
    <mergeCell ref="AY6:AY8"/>
    <mergeCell ref="AZ6:BA7"/>
    <mergeCell ref="AS6:AT7"/>
    <mergeCell ref="AE6:AE8"/>
    <mergeCell ref="AF6:AF8"/>
    <mergeCell ref="AG6:AG8"/>
    <mergeCell ref="AH6:AI7"/>
    <mergeCell ref="AJ6:AK7"/>
    <mergeCell ref="AL6:AL8"/>
    <mergeCell ref="AM6:AM8"/>
    <mergeCell ref="AN6:AN8"/>
    <mergeCell ref="AO6:AO8"/>
    <mergeCell ref="AP6:AP8"/>
    <mergeCell ref="AQ6:AR7"/>
    <mergeCell ref="AP5:AT5"/>
    <mergeCell ref="AU5:AX5"/>
    <mergeCell ref="G6:H7"/>
    <mergeCell ref="I6:J7"/>
    <mergeCell ref="K6:K8"/>
    <mergeCell ref="L6:L8"/>
    <mergeCell ref="M6:M8"/>
    <mergeCell ref="AD6:AD8"/>
    <mergeCell ref="O6:O8"/>
    <mergeCell ref="P6:Q7"/>
    <mergeCell ref="R6:S7"/>
    <mergeCell ref="T6:T8"/>
    <mergeCell ref="U6:U8"/>
    <mergeCell ref="V6:V8"/>
    <mergeCell ref="W6:W8"/>
    <mergeCell ref="X6:X8"/>
    <mergeCell ref="X5:AB5"/>
    <mergeCell ref="AC5:AF5"/>
    <mergeCell ref="N6:N8"/>
    <mergeCell ref="AG5:AK5"/>
    <mergeCell ref="AL5:AO5"/>
    <mergeCell ref="Y6:Z7"/>
    <mergeCell ref="AA6:AB7"/>
    <mergeCell ref="AC6:AC8"/>
    <mergeCell ref="F6:F8"/>
    <mergeCell ref="F5:J5"/>
    <mergeCell ref="K5:N5"/>
    <mergeCell ref="O5:S5"/>
    <mergeCell ref="T5:W5"/>
    <mergeCell ref="AR3:AT3"/>
    <mergeCell ref="BA3:BC3"/>
    <mergeCell ref="A4:A8"/>
    <mergeCell ref="B4:J4"/>
    <mergeCell ref="K4:S4"/>
    <mergeCell ref="T4:AB4"/>
    <mergeCell ref="AC4:AK4"/>
    <mergeCell ref="AL4:AT4"/>
    <mergeCell ref="AU4:BC4"/>
    <mergeCell ref="B5:E5"/>
    <mergeCell ref="AI3:AK3"/>
    <mergeCell ref="AY5:BC5"/>
    <mergeCell ref="B6:B8"/>
    <mergeCell ref="C6:C8"/>
    <mergeCell ref="D6:D8"/>
    <mergeCell ref="E6:E8"/>
    <mergeCell ref="B2:I2"/>
    <mergeCell ref="B3:E3"/>
    <mergeCell ref="I3:J3"/>
    <mergeCell ref="Q3:S3"/>
    <mergeCell ref="Z3:AB3"/>
    <mergeCell ref="AY1:BC1"/>
    <mergeCell ref="F1:J1"/>
    <mergeCell ref="O1:S1"/>
    <mergeCell ref="X1:AB1"/>
    <mergeCell ref="AG1:AK1"/>
    <mergeCell ref="AP1:AT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0"/>
  <sheetViews>
    <sheetView tabSelected="1" topLeftCell="A10" workbookViewId="0">
      <selection activeCell="C60" sqref="C60"/>
    </sheetView>
  </sheetViews>
  <sheetFormatPr defaultRowHeight="15" x14ac:dyDescent="0.25"/>
  <cols>
    <col min="1" max="1" width="69.5703125" style="6" customWidth="1"/>
    <col min="2" max="2" width="14.28515625" style="6" customWidth="1"/>
    <col min="3" max="3" width="14.7109375" style="166" customWidth="1"/>
    <col min="4" max="4" width="13.140625" style="6" customWidth="1"/>
    <col min="5" max="5" width="14" style="6" customWidth="1"/>
    <col min="6" max="7" width="9.140625" style="162"/>
    <col min="8" max="8" width="28.42578125" style="162" customWidth="1"/>
    <col min="9" max="9" width="14.5703125" style="163" customWidth="1"/>
    <col min="10" max="10" width="8.5703125" style="162" bestFit="1" customWidth="1"/>
    <col min="11" max="11" width="7.5703125" style="162" bestFit="1" customWidth="1"/>
    <col min="12" max="12" width="6.5703125" style="162" bestFit="1" customWidth="1"/>
    <col min="13" max="13" width="5" style="162" bestFit="1" customWidth="1"/>
    <col min="14" max="14" width="9.140625" style="162"/>
    <col min="15" max="15" width="9" style="162" bestFit="1" customWidth="1"/>
    <col min="16" max="16384" width="9.140625" style="162"/>
  </cols>
  <sheetData>
    <row r="1" spans="1:15" ht="39.75" customHeight="1" x14ac:dyDescent="0.25">
      <c r="A1" s="160"/>
      <c r="B1" s="161"/>
      <c r="C1" s="282"/>
      <c r="D1" s="282"/>
      <c r="E1" s="282"/>
    </row>
    <row r="2" spans="1:15" ht="45" customHeight="1" x14ac:dyDescent="0.25">
      <c r="A2" s="283" t="s">
        <v>135</v>
      </c>
      <c r="B2" s="283"/>
      <c r="C2" s="283"/>
      <c r="D2" s="283"/>
      <c r="E2" s="283"/>
    </row>
    <row r="3" spans="1:15" s="168" customFormat="1" ht="21" customHeight="1" x14ac:dyDescent="0.25">
      <c r="A3" s="164"/>
      <c r="B3" s="165"/>
      <c r="C3" s="166"/>
      <c r="D3" s="6"/>
      <c r="E3" s="167" t="s">
        <v>136</v>
      </c>
      <c r="I3" s="169"/>
    </row>
    <row r="4" spans="1:15" s="168" customFormat="1" ht="41.25" customHeight="1" x14ac:dyDescent="0.2">
      <c r="A4" s="284" t="s">
        <v>137</v>
      </c>
      <c r="B4" s="285" t="s">
        <v>138</v>
      </c>
      <c r="C4" s="285" t="s">
        <v>139</v>
      </c>
      <c r="D4" s="285" t="s">
        <v>140</v>
      </c>
      <c r="E4" s="285"/>
      <c r="I4" s="169"/>
    </row>
    <row r="5" spans="1:15" s="168" customFormat="1" ht="18" customHeight="1" x14ac:dyDescent="0.2">
      <c r="A5" s="284"/>
      <c r="B5" s="285"/>
      <c r="C5" s="285"/>
      <c r="D5" s="170" t="s">
        <v>15</v>
      </c>
      <c r="E5" s="171" t="s">
        <v>14</v>
      </c>
      <c r="I5" s="169"/>
    </row>
    <row r="6" spans="1:15" s="177" customFormat="1" ht="25.5" x14ac:dyDescent="0.25">
      <c r="A6" s="172" t="s">
        <v>141</v>
      </c>
      <c r="B6" s="173">
        <f>B7</f>
        <v>229885</v>
      </c>
      <c r="C6" s="172">
        <v>244559.1</v>
      </c>
      <c r="D6" s="174">
        <f t="shared" ref="D6:D42" si="0">C6/B6</f>
        <v>1.0638323509580878</v>
      </c>
      <c r="E6" s="175">
        <f t="shared" ref="E6:E56" si="1">C6-B6</f>
        <v>14674.100000000006</v>
      </c>
      <c r="F6" s="176"/>
      <c r="I6" s="178"/>
    </row>
    <row r="7" spans="1:15" s="182" customFormat="1" ht="12.75" x14ac:dyDescent="0.2">
      <c r="A7" s="179" t="s">
        <v>55</v>
      </c>
      <c r="B7" s="180">
        <v>229885</v>
      </c>
      <c r="C7" s="180">
        <f>C6</f>
        <v>244559.1</v>
      </c>
      <c r="D7" s="181">
        <f t="shared" si="0"/>
        <v>1.0638323509580878</v>
      </c>
      <c r="E7" s="180">
        <f t="shared" si="1"/>
        <v>14674.100000000006</v>
      </c>
      <c r="I7" s="183"/>
    </row>
    <row r="8" spans="1:15" s="177" customFormat="1" ht="38.25" x14ac:dyDescent="0.25">
      <c r="A8" s="172" t="s">
        <v>142</v>
      </c>
      <c r="B8" s="173">
        <f>B9+B13+B16+B18+B20+B22</f>
        <v>282286.30000000005</v>
      </c>
      <c r="C8" s="172">
        <f>C9+C13+C16+C18+C20+C22</f>
        <v>291338.5</v>
      </c>
      <c r="D8" s="174">
        <f t="shared" si="0"/>
        <v>1.0320674435847577</v>
      </c>
      <c r="E8" s="175">
        <f t="shared" si="1"/>
        <v>9052.1999999999534</v>
      </c>
      <c r="F8" s="176"/>
      <c r="H8" s="184" t="s">
        <v>4</v>
      </c>
      <c r="I8" s="185" t="s">
        <v>143</v>
      </c>
      <c r="J8" s="185"/>
      <c r="K8" s="184"/>
      <c r="L8" s="184"/>
      <c r="M8" s="184"/>
      <c r="N8" s="184"/>
      <c r="O8" s="184"/>
    </row>
    <row r="9" spans="1:15" s="177" customFormat="1" x14ac:dyDescent="0.25">
      <c r="A9" s="186" t="s">
        <v>144</v>
      </c>
      <c r="B9" s="173">
        <f>SUM(B10:B12)</f>
        <v>104639.09999999999</v>
      </c>
      <c r="C9" s="172">
        <f>SUM(C10:C12)</f>
        <v>107744.9</v>
      </c>
      <c r="D9" s="187">
        <f t="shared" si="0"/>
        <v>1.0296810656819488</v>
      </c>
      <c r="E9" s="188">
        <f t="shared" si="1"/>
        <v>3105.8000000000029</v>
      </c>
      <c r="H9" s="179" t="s">
        <v>54</v>
      </c>
      <c r="I9" s="185">
        <v>398.9</v>
      </c>
      <c r="J9" s="184">
        <v>4380.5</v>
      </c>
      <c r="K9" s="185">
        <v>2773</v>
      </c>
      <c r="L9" s="184">
        <v>331.9</v>
      </c>
      <c r="M9" s="184">
        <v>4900</v>
      </c>
      <c r="N9" s="184">
        <v>335.1</v>
      </c>
      <c r="O9" s="189">
        <f>I9+J9+K9+L9+M9+N9</f>
        <v>13119.4</v>
      </c>
    </row>
    <row r="10" spans="1:15" s="190" customFormat="1" x14ac:dyDescent="0.25">
      <c r="A10" s="179" t="s">
        <v>54</v>
      </c>
      <c r="B10" s="179">
        <v>88695.7</v>
      </c>
      <c r="C10" s="180">
        <v>89675.5</v>
      </c>
      <c r="D10" s="181">
        <f t="shared" si="0"/>
        <v>1.0110467587492968</v>
      </c>
      <c r="E10" s="180">
        <f t="shared" si="1"/>
        <v>979.80000000000291</v>
      </c>
      <c r="H10" s="179" t="s">
        <v>55</v>
      </c>
      <c r="I10" s="191">
        <v>2970</v>
      </c>
      <c r="J10" s="192">
        <v>4130</v>
      </c>
      <c r="K10" s="192"/>
      <c r="L10" s="192"/>
      <c r="M10" s="192"/>
      <c r="N10" s="192"/>
      <c r="O10" s="191">
        <f>I10+J10</f>
        <v>7100</v>
      </c>
    </row>
    <row r="11" spans="1:15" s="182" customFormat="1" ht="25.5" x14ac:dyDescent="0.2">
      <c r="A11" s="179" t="s">
        <v>55</v>
      </c>
      <c r="B11" s="179">
        <v>792.9</v>
      </c>
      <c r="C11" s="180">
        <v>779.7</v>
      </c>
      <c r="D11" s="181">
        <f t="shared" si="0"/>
        <v>0.9833522512296633</v>
      </c>
      <c r="E11" s="180">
        <f t="shared" si="1"/>
        <v>-13.199999999999932</v>
      </c>
      <c r="H11" s="179" t="s">
        <v>56</v>
      </c>
      <c r="I11" s="193">
        <v>0</v>
      </c>
      <c r="J11" s="194"/>
      <c r="K11" s="194"/>
      <c r="L11" s="194"/>
      <c r="M11" s="194"/>
      <c r="N11" s="194"/>
      <c r="O11" s="194"/>
    </row>
    <row r="12" spans="1:15" s="182" customFormat="1" ht="13.5" x14ac:dyDescent="0.25">
      <c r="A12" s="179" t="s">
        <v>56</v>
      </c>
      <c r="B12" s="179">
        <v>15150.5</v>
      </c>
      <c r="C12" s="180">
        <v>17289.7</v>
      </c>
      <c r="D12" s="181">
        <f t="shared" si="0"/>
        <v>1.1411966601762318</v>
      </c>
      <c r="E12" s="180">
        <f t="shared" si="1"/>
        <v>2139.2000000000007</v>
      </c>
      <c r="H12" s="194" t="s">
        <v>145</v>
      </c>
      <c r="I12" s="193">
        <v>4959</v>
      </c>
      <c r="J12" s="194">
        <v>25083.5</v>
      </c>
      <c r="K12" s="194">
        <v>2372.4</v>
      </c>
      <c r="L12" s="194">
        <v>695.5</v>
      </c>
      <c r="M12" s="194"/>
      <c r="N12" s="194"/>
      <c r="O12" s="195">
        <f>I12+J12+K12+L12</f>
        <v>33110.400000000001</v>
      </c>
    </row>
    <row r="13" spans="1:15" s="177" customFormat="1" x14ac:dyDescent="0.25">
      <c r="A13" s="186" t="s">
        <v>146</v>
      </c>
      <c r="B13" s="173">
        <f>SUM(B14:B15)</f>
        <v>8108.8</v>
      </c>
      <c r="C13" s="172">
        <f>SUM(C14:C15)</f>
        <v>11397.8</v>
      </c>
      <c r="D13" s="187">
        <f t="shared" si="0"/>
        <v>1.405608721389108</v>
      </c>
      <c r="E13" s="188">
        <f t="shared" si="1"/>
        <v>3288.9999999999991</v>
      </c>
      <c r="H13" s="184" t="s">
        <v>147</v>
      </c>
      <c r="I13" s="185">
        <v>18480.400000000001</v>
      </c>
      <c r="J13" s="184"/>
      <c r="K13" s="184"/>
      <c r="L13" s="184"/>
      <c r="M13" s="184"/>
      <c r="N13" s="184"/>
      <c r="O13" s="185">
        <f>I13</f>
        <v>18480.400000000001</v>
      </c>
    </row>
    <row r="14" spans="1:15" s="177" customFormat="1" x14ac:dyDescent="0.25">
      <c r="A14" s="179" t="s">
        <v>54</v>
      </c>
      <c r="B14" s="180">
        <v>7277</v>
      </c>
      <c r="C14" s="180">
        <v>10975.9</v>
      </c>
      <c r="D14" s="181">
        <f t="shared" si="0"/>
        <v>1.5083001236773395</v>
      </c>
      <c r="E14" s="180">
        <f t="shared" si="1"/>
        <v>3698.8999999999996</v>
      </c>
      <c r="H14" s="184"/>
      <c r="I14" s="185"/>
      <c r="J14" s="184"/>
      <c r="K14" s="184"/>
      <c r="L14" s="184"/>
      <c r="M14" s="184"/>
      <c r="N14" s="184"/>
      <c r="O14" s="196">
        <f>O12+O10+O9+O13</f>
        <v>71810.200000000012</v>
      </c>
    </row>
    <row r="15" spans="1:15" s="182" customFormat="1" ht="12.75" x14ac:dyDescent="0.2">
      <c r="A15" s="179" t="s">
        <v>56</v>
      </c>
      <c r="B15" s="180">
        <v>831.8</v>
      </c>
      <c r="C15" s="180">
        <v>421.9</v>
      </c>
      <c r="D15" s="181">
        <f t="shared" si="0"/>
        <v>0.50721327242125513</v>
      </c>
      <c r="E15" s="180">
        <f t="shared" si="1"/>
        <v>-409.9</v>
      </c>
      <c r="H15" s="30"/>
      <c r="I15" s="197"/>
      <c r="J15" s="30"/>
      <c r="K15" s="30"/>
      <c r="L15" s="30"/>
      <c r="M15" s="30"/>
      <c r="N15" s="30"/>
      <c r="O15" s="30"/>
    </row>
    <row r="16" spans="1:15" s="177" customFormat="1" ht="25.5" x14ac:dyDescent="0.25">
      <c r="A16" s="186" t="s">
        <v>148</v>
      </c>
      <c r="B16" s="173">
        <f>B17</f>
        <v>85166.8</v>
      </c>
      <c r="C16" s="172">
        <v>86520.3</v>
      </c>
      <c r="D16" s="187">
        <f t="shared" si="0"/>
        <v>1.0158923430256861</v>
      </c>
      <c r="E16" s="188">
        <f t="shared" si="1"/>
        <v>1353.5</v>
      </c>
      <c r="H16" s="198"/>
      <c r="I16" s="199"/>
      <c r="J16" s="198"/>
      <c r="K16" s="198"/>
      <c r="L16" s="198"/>
      <c r="M16" s="198"/>
      <c r="N16" s="198"/>
      <c r="O16" s="198"/>
    </row>
    <row r="17" spans="1:9" s="182" customFormat="1" ht="12.75" x14ac:dyDescent="0.2">
      <c r="A17" s="179" t="s">
        <v>54</v>
      </c>
      <c r="B17" s="180">
        <v>85166.8</v>
      </c>
      <c r="C17" s="180">
        <f>C16</f>
        <v>86520.3</v>
      </c>
      <c r="D17" s="181">
        <f t="shared" si="0"/>
        <v>1.0158923430256861</v>
      </c>
      <c r="E17" s="180">
        <f t="shared" si="1"/>
        <v>1353.5</v>
      </c>
      <c r="I17" s="183"/>
    </row>
    <row r="18" spans="1:9" s="177" customFormat="1" ht="25.5" x14ac:dyDescent="0.25">
      <c r="A18" s="186" t="s">
        <v>149</v>
      </c>
      <c r="B18" s="173">
        <f>SUM(B19:B19)</f>
        <v>2971</v>
      </c>
      <c r="C18" s="172">
        <v>2937.7</v>
      </c>
      <c r="D18" s="187">
        <f t="shared" si="0"/>
        <v>0.98879165264220792</v>
      </c>
      <c r="E18" s="188">
        <f t="shared" si="1"/>
        <v>-33.300000000000182</v>
      </c>
      <c r="I18" s="178"/>
    </row>
    <row r="19" spans="1:9" s="190" customFormat="1" x14ac:dyDescent="0.25">
      <c r="A19" s="179" t="s">
        <v>54</v>
      </c>
      <c r="B19" s="180">
        <v>2971</v>
      </c>
      <c r="C19" s="180">
        <v>2937.7</v>
      </c>
      <c r="D19" s="181">
        <f t="shared" si="0"/>
        <v>0.98879165264220792</v>
      </c>
      <c r="E19" s="180">
        <f t="shared" si="1"/>
        <v>-33.300000000000182</v>
      </c>
      <c r="H19" s="200"/>
      <c r="I19" s="200"/>
    </row>
    <row r="20" spans="1:9" s="177" customFormat="1" ht="25.5" x14ac:dyDescent="0.25">
      <c r="A20" s="186" t="s">
        <v>150</v>
      </c>
      <c r="B20" s="173">
        <f>B21</f>
        <v>1588.5</v>
      </c>
      <c r="C20" s="172">
        <v>1064.3</v>
      </c>
      <c r="D20" s="187">
        <f t="shared" si="0"/>
        <v>0.67000314762354418</v>
      </c>
      <c r="E20" s="188">
        <f t="shared" si="1"/>
        <v>-524.20000000000005</v>
      </c>
      <c r="I20" s="178"/>
    </row>
    <row r="21" spans="1:9" s="190" customFormat="1" x14ac:dyDescent="0.25">
      <c r="A21" s="179" t="s">
        <v>54</v>
      </c>
      <c r="B21" s="180">
        <v>1588.5</v>
      </c>
      <c r="C21" s="180">
        <v>1064.3</v>
      </c>
      <c r="D21" s="181">
        <f t="shared" si="0"/>
        <v>0.67000314762354418</v>
      </c>
      <c r="E21" s="180">
        <f t="shared" si="1"/>
        <v>-524.20000000000005</v>
      </c>
      <c r="I21" s="200"/>
    </row>
    <row r="22" spans="1:9" s="177" customFormat="1" ht="25.5" x14ac:dyDescent="0.25">
      <c r="A22" s="186" t="s">
        <v>151</v>
      </c>
      <c r="B22" s="173">
        <f>B23</f>
        <v>79812.100000000006</v>
      </c>
      <c r="C22" s="172">
        <v>81673.5</v>
      </c>
      <c r="D22" s="187">
        <f t="shared" si="0"/>
        <v>1.0233222782009244</v>
      </c>
      <c r="E22" s="188">
        <f t="shared" si="1"/>
        <v>1861.3999999999942</v>
      </c>
      <c r="I22" s="178"/>
    </row>
    <row r="23" spans="1:9" s="190" customFormat="1" x14ac:dyDescent="0.25">
      <c r="A23" s="179" t="s">
        <v>55</v>
      </c>
      <c r="B23" s="180">
        <v>79812.100000000006</v>
      </c>
      <c r="C23" s="180">
        <v>81673.5</v>
      </c>
      <c r="D23" s="181">
        <f t="shared" si="0"/>
        <v>1.0233222782009244</v>
      </c>
      <c r="E23" s="180">
        <f t="shared" si="1"/>
        <v>1861.3999999999942</v>
      </c>
      <c r="I23" s="200"/>
    </row>
    <row r="24" spans="1:9" s="190" customFormat="1" ht="25.5" x14ac:dyDescent="0.25">
      <c r="A24" s="172" t="s">
        <v>152</v>
      </c>
      <c r="B24" s="173">
        <f>B25+B27+B29+B31</f>
        <v>425365.9</v>
      </c>
      <c r="C24" s="173">
        <v>0</v>
      </c>
      <c r="D24" s="174">
        <f t="shared" si="0"/>
        <v>0</v>
      </c>
      <c r="E24" s="175">
        <f t="shared" si="1"/>
        <v>-425365.9</v>
      </c>
      <c r="I24" s="200"/>
    </row>
    <row r="25" spans="1:9" s="190" customFormat="1" ht="25.5" x14ac:dyDescent="0.25">
      <c r="A25" s="186" t="s">
        <v>153</v>
      </c>
      <c r="B25" s="173">
        <f>SUM(B26:B26)</f>
        <v>48476.9</v>
      </c>
      <c r="C25" s="173">
        <f>SUM(C26:C26)</f>
        <v>0</v>
      </c>
      <c r="D25" s="187">
        <f t="shared" si="0"/>
        <v>0</v>
      </c>
      <c r="E25" s="188">
        <f t="shared" si="1"/>
        <v>-48476.9</v>
      </c>
      <c r="I25" s="200"/>
    </row>
    <row r="26" spans="1:9" s="190" customFormat="1" x14ac:dyDescent="0.25">
      <c r="A26" s="179" t="s">
        <v>54</v>
      </c>
      <c r="B26" s="180">
        <f>1176.3+25396.9+21903.7</f>
        <v>48476.9</v>
      </c>
      <c r="C26" s="180">
        <v>0</v>
      </c>
      <c r="D26" s="181">
        <f t="shared" si="0"/>
        <v>0</v>
      </c>
      <c r="E26" s="180">
        <f t="shared" si="1"/>
        <v>-48476.9</v>
      </c>
      <c r="I26" s="200"/>
    </row>
    <row r="27" spans="1:9" s="190" customFormat="1" ht="25.5" x14ac:dyDescent="0.25">
      <c r="A27" s="186" t="s">
        <v>154</v>
      </c>
      <c r="B27" s="173">
        <f>B28</f>
        <v>50638</v>
      </c>
      <c r="C27" s="173">
        <v>0</v>
      </c>
      <c r="D27" s="187">
        <f>C27/B27</f>
        <v>0</v>
      </c>
      <c r="E27" s="188">
        <f>C27-B27</f>
        <v>-50638</v>
      </c>
      <c r="I27" s="200"/>
    </row>
    <row r="28" spans="1:9" s="190" customFormat="1" x14ac:dyDescent="0.25">
      <c r="A28" s="179" t="s">
        <v>54</v>
      </c>
      <c r="B28" s="180">
        <v>50638</v>
      </c>
      <c r="C28" s="180">
        <v>0</v>
      </c>
      <c r="D28" s="181">
        <f>C28/B28</f>
        <v>0</v>
      </c>
      <c r="E28" s="180">
        <f>C28-B28</f>
        <v>-50638</v>
      </c>
      <c r="I28" s="200"/>
    </row>
    <row r="29" spans="1:9" s="190" customFormat="1" ht="25.5" x14ac:dyDescent="0.25">
      <c r="A29" s="201" t="s">
        <v>155</v>
      </c>
      <c r="B29" s="173">
        <f>B30</f>
        <v>57179.5</v>
      </c>
      <c r="C29" s="202">
        <v>0</v>
      </c>
      <c r="D29" s="187">
        <f>C29/B29</f>
        <v>0</v>
      </c>
      <c r="E29" s="188">
        <f>C29-B29</f>
        <v>-57179.5</v>
      </c>
      <c r="I29" s="200"/>
    </row>
    <row r="30" spans="1:9" s="190" customFormat="1" x14ac:dyDescent="0.25">
      <c r="A30" s="179" t="s">
        <v>54</v>
      </c>
      <c r="B30" s="180">
        <v>57179.5</v>
      </c>
      <c r="C30" s="180">
        <v>0</v>
      </c>
      <c r="D30" s="181">
        <f>C30/B30</f>
        <v>0</v>
      </c>
      <c r="E30" s="180">
        <f>C30-B30</f>
        <v>-57179.5</v>
      </c>
      <c r="I30" s="200"/>
    </row>
    <row r="31" spans="1:9" s="190" customFormat="1" ht="25.5" x14ac:dyDescent="0.25">
      <c r="A31" s="186" t="s">
        <v>156</v>
      </c>
      <c r="B31" s="173">
        <f>SUM(B32:B32)</f>
        <v>269071.5</v>
      </c>
      <c r="C31" s="173">
        <f>SUM(C32:C32)</f>
        <v>0</v>
      </c>
      <c r="D31" s="187">
        <f t="shared" si="0"/>
        <v>0</v>
      </c>
      <c r="E31" s="188">
        <f t="shared" si="1"/>
        <v>-269071.5</v>
      </c>
      <c r="I31" s="200"/>
    </row>
    <row r="32" spans="1:9" s="190" customFormat="1" x14ac:dyDescent="0.25">
      <c r="A32" s="179" t="s">
        <v>54</v>
      </c>
      <c r="B32" s="180">
        <f>19486.9+570+133002.5+94848.1+3150+18014</f>
        <v>269071.5</v>
      </c>
      <c r="C32" s="180">
        <v>0</v>
      </c>
      <c r="D32" s="181">
        <f t="shared" si="0"/>
        <v>0</v>
      </c>
      <c r="E32" s="180">
        <f t="shared" si="1"/>
        <v>-269071.5</v>
      </c>
      <c r="I32" s="200"/>
    </row>
    <row r="33" spans="1:9" s="177" customFormat="1" ht="38.25" x14ac:dyDescent="0.25">
      <c r="A33" s="172" t="s">
        <v>157</v>
      </c>
      <c r="B33" s="173">
        <v>0</v>
      </c>
      <c r="C33" s="203">
        <v>204554.2</v>
      </c>
      <c r="D33" s="174">
        <v>0</v>
      </c>
      <c r="E33" s="175">
        <f t="shared" si="1"/>
        <v>204554.2</v>
      </c>
      <c r="F33" s="176"/>
      <c r="I33" s="178"/>
    </row>
    <row r="34" spans="1:9" s="182" customFormat="1" ht="12.75" x14ac:dyDescent="0.2">
      <c r="A34" s="179" t="s">
        <v>54</v>
      </c>
      <c r="B34" s="180">
        <f>B33</f>
        <v>0</v>
      </c>
      <c r="C34" s="180">
        <f>C33</f>
        <v>204554.2</v>
      </c>
      <c r="D34" s="181">
        <v>0</v>
      </c>
      <c r="E34" s="180">
        <f t="shared" si="1"/>
        <v>204554.2</v>
      </c>
      <c r="I34" s="183"/>
    </row>
    <row r="35" spans="1:9" s="177" customFormat="1" ht="25.5" x14ac:dyDescent="0.25">
      <c r="A35" s="172" t="s">
        <v>158</v>
      </c>
      <c r="B35" s="173">
        <f>SUM(B36:B36)</f>
        <v>0</v>
      </c>
      <c r="C35" s="202">
        <v>46764.7</v>
      </c>
      <c r="D35" s="187">
        <v>0</v>
      </c>
      <c r="E35" s="188">
        <f t="shared" si="1"/>
        <v>46764.7</v>
      </c>
      <c r="I35" s="178"/>
    </row>
    <row r="36" spans="1:9" s="190" customFormat="1" x14ac:dyDescent="0.25">
      <c r="A36" s="179" t="s">
        <v>54</v>
      </c>
      <c r="B36" s="180">
        <v>0</v>
      </c>
      <c r="C36" s="180">
        <f>C35</f>
        <v>46764.7</v>
      </c>
      <c r="D36" s="181">
        <v>0</v>
      </c>
      <c r="E36" s="180">
        <f t="shared" si="1"/>
        <v>46764.7</v>
      </c>
      <c r="I36" s="200"/>
    </row>
    <row r="37" spans="1:9" s="177" customFormat="1" ht="25.5" x14ac:dyDescent="0.25">
      <c r="A37" s="172" t="s">
        <v>159</v>
      </c>
      <c r="B37" s="173">
        <f>B38</f>
        <v>0</v>
      </c>
      <c r="C37" s="202">
        <v>20701.5</v>
      </c>
      <c r="D37" s="187">
        <v>0</v>
      </c>
      <c r="E37" s="188">
        <f t="shared" si="1"/>
        <v>20701.5</v>
      </c>
      <c r="I37" s="178"/>
    </row>
    <row r="38" spans="1:9" s="182" customFormat="1" ht="12.75" x14ac:dyDescent="0.2">
      <c r="A38" s="179" t="s">
        <v>54</v>
      </c>
      <c r="B38" s="180">
        <v>0</v>
      </c>
      <c r="C38" s="180">
        <f>C37</f>
        <v>20701.5</v>
      </c>
      <c r="D38" s="181">
        <v>0</v>
      </c>
      <c r="E38" s="180">
        <f t="shared" si="1"/>
        <v>20701.5</v>
      </c>
      <c r="I38" s="183"/>
    </row>
    <row r="39" spans="1:9" s="177" customFormat="1" ht="25.5" x14ac:dyDescent="0.25">
      <c r="A39" s="172" t="s">
        <v>160</v>
      </c>
      <c r="B39" s="173">
        <f>SUM(B40:B40)</f>
        <v>0</v>
      </c>
      <c r="C39" s="202">
        <v>115785.7</v>
      </c>
      <c r="D39" s="187">
        <v>0</v>
      </c>
      <c r="E39" s="188">
        <f t="shared" si="1"/>
        <v>115785.7</v>
      </c>
      <c r="I39" s="178"/>
    </row>
    <row r="40" spans="1:9" s="182" customFormat="1" ht="12.75" x14ac:dyDescent="0.2">
      <c r="A40" s="179" t="s">
        <v>54</v>
      </c>
      <c r="B40" s="180">
        <v>0</v>
      </c>
      <c r="C40" s="180">
        <f>C39</f>
        <v>115785.7</v>
      </c>
      <c r="D40" s="181">
        <v>0</v>
      </c>
      <c r="E40" s="180">
        <f t="shared" si="1"/>
        <v>115785.7</v>
      </c>
      <c r="I40" s="183"/>
    </row>
    <row r="41" spans="1:9" s="204" customFormat="1" ht="25.5" x14ac:dyDescent="0.25">
      <c r="A41" s="172" t="s">
        <v>161</v>
      </c>
      <c r="B41" s="173">
        <f>SUM(B42:B42)</f>
        <v>27905.599999999999</v>
      </c>
      <c r="C41" s="203">
        <v>24642.799999999999</v>
      </c>
      <c r="D41" s="174">
        <f t="shared" si="0"/>
        <v>0.88307723181010267</v>
      </c>
      <c r="E41" s="175">
        <f t="shared" si="1"/>
        <v>-3262.7999999999993</v>
      </c>
      <c r="F41" s="176"/>
      <c r="I41" s="205"/>
    </row>
    <row r="42" spans="1:9" s="182" customFormat="1" ht="12.75" x14ac:dyDescent="0.2">
      <c r="A42" s="179" t="s">
        <v>54</v>
      </c>
      <c r="B42" s="180">
        <f>25894+1921.6+90</f>
        <v>27905.599999999999</v>
      </c>
      <c r="C42" s="180">
        <f>C41</f>
        <v>24642.799999999999</v>
      </c>
      <c r="D42" s="181">
        <f t="shared" si="0"/>
        <v>0.88307723181010267</v>
      </c>
      <c r="E42" s="180">
        <f t="shared" si="1"/>
        <v>-3262.7999999999993</v>
      </c>
      <c r="I42" s="183"/>
    </row>
    <row r="43" spans="1:9" s="204" customFormat="1" x14ac:dyDescent="0.25">
      <c r="A43" s="172" t="s">
        <v>162</v>
      </c>
      <c r="B43" s="173">
        <f>SUM(B44:B44)</f>
        <v>0</v>
      </c>
      <c r="C43" s="203">
        <v>3323.7</v>
      </c>
      <c r="D43" s="174" t="s">
        <v>24</v>
      </c>
      <c r="E43" s="175">
        <f t="shared" si="1"/>
        <v>3323.7</v>
      </c>
      <c r="F43" s="176"/>
      <c r="I43" s="205"/>
    </row>
    <row r="44" spans="1:9" s="182" customFormat="1" ht="12.75" x14ac:dyDescent="0.2">
      <c r="A44" s="179" t="s">
        <v>54</v>
      </c>
      <c r="B44" s="180">
        <v>0</v>
      </c>
      <c r="C44" s="180">
        <f>C43</f>
        <v>3323.7</v>
      </c>
      <c r="D44" s="181">
        <v>0</v>
      </c>
      <c r="E44" s="180">
        <f t="shared" si="1"/>
        <v>3323.7</v>
      </c>
      <c r="I44" s="183"/>
    </row>
    <row r="45" spans="1:9" s="204" customFormat="1" ht="38.25" x14ac:dyDescent="0.25">
      <c r="A45" s="172" t="s">
        <v>163</v>
      </c>
      <c r="B45" s="173">
        <f>SUM(B46:B46)</f>
        <v>95742.6</v>
      </c>
      <c r="C45" s="203">
        <v>135452.29999999999</v>
      </c>
      <c r="D45" s="174">
        <f t="shared" ref="D45:D50" si="2">C45/B45</f>
        <v>1.4147547695592138</v>
      </c>
      <c r="E45" s="175">
        <f t="shared" si="1"/>
        <v>39709.699999999983</v>
      </c>
      <c r="F45" s="176"/>
      <c r="I45" s="205"/>
    </row>
    <row r="46" spans="1:9" s="182" customFormat="1" ht="12.75" x14ac:dyDescent="0.2">
      <c r="A46" s="179" t="s">
        <v>54</v>
      </c>
      <c r="B46" s="180">
        <f>92325.8+3416.8</f>
        <v>95742.6</v>
      </c>
      <c r="C46" s="180">
        <f>C45</f>
        <v>135452.29999999999</v>
      </c>
      <c r="D46" s="181">
        <f t="shared" si="2"/>
        <v>1.4147547695592138</v>
      </c>
      <c r="E46" s="180">
        <f t="shared" si="1"/>
        <v>39709.699999999983</v>
      </c>
      <c r="I46" s="183"/>
    </row>
    <row r="47" spans="1:9" s="204" customFormat="1" ht="25.5" x14ac:dyDescent="0.25">
      <c r="A47" s="172" t="s">
        <v>164</v>
      </c>
      <c r="B47" s="173">
        <f>SUM(B48:B48)</f>
        <v>134327.9</v>
      </c>
      <c r="C47" s="203">
        <v>98098.1</v>
      </c>
      <c r="D47" s="174">
        <f t="shared" si="2"/>
        <v>0.73028834665024922</v>
      </c>
      <c r="E47" s="175">
        <f t="shared" si="1"/>
        <v>-36229.799999999988</v>
      </c>
      <c r="F47" s="176"/>
      <c r="I47" s="205"/>
    </row>
    <row r="48" spans="1:9" s="182" customFormat="1" ht="12.75" x14ac:dyDescent="0.2">
      <c r="A48" s="179" t="s">
        <v>54</v>
      </c>
      <c r="B48" s="180">
        <v>134327.9</v>
      </c>
      <c r="C48" s="180">
        <f>C47</f>
        <v>98098.1</v>
      </c>
      <c r="D48" s="181">
        <f t="shared" si="2"/>
        <v>0.73028834665024922</v>
      </c>
      <c r="E48" s="180">
        <f t="shared" si="1"/>
        <v>-36229.799999999988</v>
      </c>
      <c r="I48" s="183"/>
    </row>
    <row r="49" spans="1:9" s="204" customFormat="1" ht="38.25" x14ac:dyDescent="0.25">
      <c r="A49" s="172" t="s">
        <v>165</v>
      </c>
      <c r="B49" s="173">
        <f>SUM(B50:B50)</f>
        <v>12995</v>
      </c>
      <c r="C49" s="203">
        <v>11200</v>
      </c>
      <c r="D49" s="174">
        <f t="shared" si="2"/>
        <v>0.86186994998076183</v>
      </c>
      <c r="E49" s="175">
        <f t="shared" si="1"/>
        <v>-1795</v>
      </c>
      <c r="F49" s="176"/>
      <c r="I49" s="205"/>
    </row>
    <row r="50" spans="1:9" s="182" customFormat="1" ht="12.75" x14ac:dyDescent="0.2">
      <c r="A50" s="179" t="s">
        <v>54</v>
      </c>
      <c r="B50" s="180">
        <v>12995</v>
      </c>
      <c r="C50" s="180">
        <f>C49</f>
        <v>11200</v>
      </c>
      <c r="D50" s="181">
        <f t="shared" si="2"/>
        <v>0.86186994998076183</v>
      </c>
      <c r="E50" s="180">
        <f t="shared" si="1"/>
        <v>-1795</v>
      </c>
      <c r="I50" s="183"/>
    </row>
    <row r="51" spans="1:9" s="204" customFormat="1" ht="25.5" x14ac:dyDescent="0.25">
      <c r="A51" s="172" t="s">
        <v>166</v>
      </c>
      <c r="B51" s="173">
        <f>SUM(B52:B52)</f>
        <v>0</v>
      </c>
      <c r="C51" s="203">
        <v>55000</v>
      </c>
      <c r="D51" s="174">
        <v>0</v>
      </c>
      <c r="E51" s="175">
        <f t="shared" si="1"/>
        <v>55000</v>
      </c>
      <c r="F51" s="176"/>
      <c r="I51" s="205"/>
    </row>
    <row r="52" spans="1:9" s="182" customFormat="1" ht="12.75" x14ac:dyDescent="0.2">
      <c r="A52" s="179" t="s">
        <v>54</v>
      </c>
      <c r="B52" s="180">
        <v>0</v>
      </c>
      <c r="C52" s="180">
        <f>C51</f>
        <v>55000</v>
      </c>
      <c r="D52" s="181">
        <v>0</v>
      </c>
      <c r="E52" s="180">
        <f t="shared" si="1"/>
        <v>55000</v>
      </c>
      <c r="I52" s="183"/>
    </row>
    <row r="53" spans="1:9" s="208" customFormat="1" x14ac:dyDescent="0.25">
      <c r="A53" s="206" t="s">
        <v>167</v>
      </c>
      <c r="B53" s="203">
        <f>B6+B8+B24+B33+B35+B37+B39+B41+B43+B45+B47+B49+B51</f>
        <v>1208508.3</v>
      </c>
      <c r="C53" s="203">
        <f>C6+C8+C24+C33+C35+C37+C39+C41+C43+C45+C47+C49+C51</f>
        <v>1251420.6000000001</v>
      </c>
      <c r="D53" s="174">
        <f>C53/B53</f>
        <v>1.0355084859574404</v>
      </c>
      <c r="E53" s="175">
        <f t="shared" si="1"/>
        <v>42912.300000000047</v>
      </c>
      <c r="F53" s="207"/>
      <c r="I53" s="209"/>
    </row>
    <row r="54" spans="1:9" s="208" customFormat="1" x14ac:dyDescent="0.25">
      <c r="A54" s="179" t="s">
        <v>168</v>
      </c>
      <c r="B54" s="180">
        <f>B10+B14+B17+B19+B21+B26+B28+B30+B32+B42+B46+B48+B50+B52</f>
        <v>882036</v>
      </c>
      <c r="C54" s="210">
        <f>C52+C50+C48+C46+C44+C42+C40+C38+C36+C34+C21+C19+C17+C14+C10</f>
        <v>906696.70000000007</v>
      </c>
      <c r="D54" s="181">
        <f>C54/B54</f>
        <v>1.0279588361472776</v>
      </c>
      <c r="E54" s="180">
        <f t="shared" si="1"/>
        <v>24660.70000000007</v>
      </c>
      <c r="I54" s="209"/>
    </row>
    <row r="55" spans="1:9" s="208" customFormat="1" x14ac:dyDescent="0.25">
      <c r="A55" s="179" t="s">
        <v>169</v>
      </c>
      <c r="B55" s="180">
        <f>B7+B11+B23</f>
        <v>310490</v>
      </c>
      <c r="C55" s="210">
        <f>SUM(C23+C11+C7)</f>
        <v>327012.3</v>
      </c>
      <c r="D55" s="181">
        <f>C55/B55</f>
        <v>1.0532136300686012</v>
      </c>
      <c r="E55" s="180">
        <f t="shared" si="1"/>
        <v>16522.299999999988</v>
      </c>
      <c r="I55" s="209"/>
    </row>
    <row r="56" spans="1:9" s="208" customFormat="1" x14ac:dyDescent="0.25">
      <c r="A56" s="179" t="s">
        <v>56</v>
      </c>
      <c r="B56" s="180">
        <f>B12+B15</f>
        <v>15982.3</v>
      </c>
      <c r="C56" s="210">
        <f>C15+C12</f>
        <v>17711.600000000002</v>
      </c>
      <c r="D56" s="181">
        <f>C56/B56</f>
        <v>1.1082009472979486</v>
      </c>
      <c r="E56" s="180">
        <f t="shared" si="1"/>
        <v>1729.3000000000029</v>
      </c>
      <c r="I56" s="209"/>
    </row>
    <row r="57" spans="1:9" s="208" customFormat="1" x14ac:dyDescent="0.25">
      <c r="A57" s="211"/>
      <c r="B57" s="212">
        <f>B53-B54-B55-B56</f>
        <v>4.7293724492192268E-11</v>
      </c>
      <c r="C57" s="212">
        <f>C53-C54-C55-C56</f>
        <v>3.2741809263825417E-11</v>
      </c>
      <c r="D57" s="213"/>
      <c r="E57" s="213"/>
      <c r="I57" s="209"/>
    </row>
    <row r="58" spans="1:9" s="208" customFormat="1" x14ac:dyDescent="0.25">
      <c r="A58" s="211"/>
      <c r="B58" s="212"/>
      <c r="C58" s="180"/>
      <c r="D58" s="211"/>
      <c r="E58" s="214"/>
      <c r="I58" s="209"/>
    </row>
    <row r="59" spans="1:9" s="208" customFormat="1" x14ac:dyDescent="0.25">
      <c r="A59" s="211"/>
      <c r="B59" s="211"/>
      <c r="C59" s="212"/>
      <c r="D59" s="211"/>
      <c r="E59" s="211"/>
      <c r="I59" s="209"/>
    </row>
    <row r="60" spans="1:9" s="208" customFormat="1" x14ac:dyDescent="0.25">
      <c r="A60" s="211"/>
      <c r="B60" s="212"/>
      <c r="C60" s="212"/>
      <c r="D60" s="211"/>
      <c r="E60" s="211"/>
      <c r="I60" s="209"/>
    </row>
    <row r="61" spans="1:9" s="208" customFormat="1" x14ac:dyDescent="0.25">
      <c r="A61" s="211"/>
      <c r="B61" s="211"/>
      <c r="C61" s="212"/>
      <c r="D61" s="211"/>
      <c r="E61" s="211"/>
      <c r="I61" s="209"/>
    </row>
    <row r="62" spans="1:9" s="208" customFormat="1" x14ac:dyDescent="0.25">
      <c r="A62" s="211"/>
      <c r="B62" s="211"/>
      <c r="C62" s="212"/>
      <c r="D62" s="211"/>
      <c r="E62" s="211"/>
      <c r="I62" s="209"/>
    </row>
    <row r="63" spans="1:9" s="208" customFormat="1" x14ac:dyDescent="0.25">
      <c r="A63" s="211"/>
      <c r="B63" s="212"/>
      <c r="C63" s="212"/>
      <c r="D63" s="211"/>
      <c r="E63" s="211"/>
      <c r="I63" s="209"/>
    </row>
    <row r="64" spans="1:9" s="208" customFormat="1" x14ac:dyDescent="0.25">
      <c r="A64" s="211"/>
      <c r="B64" s="212"/>
      <c r="C64" s="212"/>
      <c r="D64" s="211"/>
      <c r="E64" s="211"/>
      <c r="I64" s="209"/>
    </row>
    <row r="65" spans="1:9" s="208" customFormat="1" x14ac:dyDescent="0.25">
      <c r="A65" s="211"/>
      <c r="B65" s="215"/>
      <c r="C65" s="212"/>
      <c r="D65" s="211"/>
      <c r="E65" s="211"/>
      <c r="I65" s="209"/>
    </row>
    <row r="66" spans="1:9" s="208" customFormat="1" x14ac:dyDescent="0.25">
      <c r="A66" s="211"/>
      <c r="B66" s="211"/>
      <c r="C66" s="212"/>
      <c r="D66" s="211"/>
      <c r="E66" s="211"/>
      <c r="I66" s="209"/>
    </row>
    <row r="67" spans="1:9" s="208" customFormat="1" x14ac:dyDescent="0.25">
      <c r="A67" s="211"/>
      <c r="B67" s="211"/>
      <c r="C67" s="212"/>
      <c r="D67" s="211"/>
      <c r="E67" s="211"/>
      <c r="I67" s="209"/>
    </row>
    <row r="68" spans="1:9" s="208" customFormat="1" x14ac:dyDescent="0.25">
      <c r="A68" s="211"/>
      <c r="B68" s="211"/>
      <c r="C68" s="212"/>
      <c r="D68" s="211"/>
      <c r="E68" s="211"/>
      <c r="I68" s="209"/>
    </row>
    <row r="69" spans="1:9" s="208" customFormat="1" x14ac:dyDescent="0.25">
      <c r="A69" s="211"/>
      <c r="B69" s="211"/>
      <c r="C69" s="212"/>
      <c r="D69" s="211"/>
      <c r="E69" s="211"/>
      <c r="I69" s="209"/>
    </row>
    <row r="70" spans="1:9" s="208" customFormat="1" x14ac:dyDescent="0.25">
      <c r="A70" s="211"/>
      <c r="B70" s="211"/>
      <c r="C70" s="212"/>
      <c r="D70" s="211"/>
      <c r="E70" s="211"/>
      <c r="I70" s="209"/>
    </row>
    <row r="71" spans="1:9" s="208" customFormat="1" x14ac:dyDescent="0.25">
      <c r="A71" s="211"/>
      <c r="B71" s="211"/>
      <c r="C71" s="212"/>
      <c r="D71" s="211"/>
      <c r="E71" s="211"/>
      <c r="I71" s="209"/>
    </row>
    <row r="72" spans="1:9" s="208" customFormat="1" x14ac:dyDescent="0.25">
      <c r="A72" s="211"/>
      <c r="B72" s="211"/>
      <c r="C72" s="212"/>
      <c r="D72" s="211"/>
      <c r="E72" s="211"/>
      <c r="I72" s="209"/>
    </row>
    <row r="73" spans="1:9" s="208" customFormat="1" x14ac:dyDescent="0.25">
      <c r="A73" s="211"/>
      <c r="B73" s="211"/>
      <c r="C73" s="212"/>
      <c r="D73" s="211"/>
      <c r="E73" s="211"/>
      <c r="I73" s="209"/>
    </row>
    <row r="74" spans="1:9" s="208" customFormat="1" x14ac:dyDescent="0.25">
      <c r="A74" s="211"/>
      <c r="B74" s="211"/>
      <c r="C74" s="212"/>
      <c r="D74" s="211"/>
      <c r="E74" s="211"/>
      <c r="I74" s="209"/>
    </row>
    <row r="75" spans="1:9" s="208" customFormat="1" x14ac:dyDescent="0.25">
      <c r="A75" s="211"/>
      <c r="B75" s="211"/>
      <c r="C75" s="212"/>
      <c r="D75" s="211"/>
      <c r="E75" s="211"/>
      <c r="I75" s="209"/>
    </row>
    <row r="76" spans="1:9" s="208" customFormat="1" x14ac:dyDescent="0.25">
      <c r="A76" s="211"/>
      <c r="B76" s="211"/>
      <c r="C76" s="212"/>
      <c r="D76" s="211"/>
      <c r="E76" s="211"/>
      <c r="I76" s="209"/>
    </row>
    <row r="77" spans="1:9" s="208" customFormat="1" x14ac:dyDescent="0.25">
      <c r="A77" s="211"/>
      <c r="B77" s="211"/>
      <c r="C77" s="212"/>
      <c r="D77" s="211"/>
      <c r="E77" s="211"/>
      <c r="I77" s="209"/>
    </row>
    <row r="78" spans="1:9" s="208" customFormat="1" x14ac:dyDescent="0.25">
      <c r="A78" s="211"/>
      <c r="B78" s="211"/>
      <c r="C78" s="212"/>
      <c r="D78" s="211"/>
      <c r="E78" s="211"/>
      <c r="I78" s="209"/>
    </row>
    <row r="79" spans="1:9" s="208" customFormat="1" x14ac:dyDescent="0.25">
      <c r="A79" s="211"/>
      <c r="B79" s="211"/>
      <c r="C79" s="212"/>
      <c r="D79" s="211"/>
      <c r="E79" s="211"/>
      <c r="I79" s="209"/>
    </row>
    <row r="80" spans="1:9" s="208" customFormat="1" x14ac:dyDescent="0.25">
      <c r="A80" s="211"/>
      <c r="B80" s="211"/>
      <c r="C80" s="212"/>
      <c r="D80" s="211"/>
      <c r="E80" s="211"/>
      <c r="I80" s="209"/>
    </row>
    <row r="81" spans="1:9" s="208" customFormat="1" x14ac:dyDescent="0.25">
      <c r="A81" s="211"/>
      <c r="B81" s="211"/>
      <c r="C81" s="212"/>
      <c r="D81" s="211"/>
      <c r="E81" s="211"/>
      <c r="I81" s="209"/>
    </row>
    <row r="82" spans="1:9" s="208" customFormat="1" x14ac:dyDescent="0.25">
      <c r="A82" s="211"/>
      <c r="B82" s="211"/>
      <c r="C82" s="212"/>
      <c r="D82" s="211"/>
      <c r="E82" s="211"/>
      <c r="I82" s="209"/>
    </row>
    <row r="83" spans="1:9" s="208" customFormat="1" x14ac:dyDescent="0.25">
      <c r="A83" s="211"/>
      <c r="B83" s="211"/>
      <c r="C83" s="212"/>
      <c r="D83" s="211"/>
      <c r="E83" s="211"/>
      <c r="I83" s="209"/>
    </row>
    <row r="84" spans="1:9" s="208" customFormat="1" x14ac:dyDescent="0.25">
      <c r="A84" s="211"/>
      <c r="B84" s="211"/>
      <c r="C84" s="212"/>
      <c r="D84" s="211"/>
      <c r="E84" s="211"/>
      <c r="I84" s="209"/>
    </row>
    <row r="85" spans="1:9" s="208" customFormat="1" x14ac:dyDescent="0.25">
      <c r="A85" s="211"/>
      <c r="B85" s="211"/>
      <c r="C85" s="212"/>
      <c r="D85" s="211"/>
      <c r="E85" s="211"/>
      <c r="I85" s="209"/>
    </row>
    <row r="86" spans="1:9" s="208" customFormat="1" x14ac:dyDescent="0.25">
      <c r="A86" s="211"/>
      <c r="B86" s="211"/>
      <c r="C86" s="212"/>
      <c r="D86" s="211"/>
      <c r="E86" s="211"/>
      <c r="I86" s="209"/>
    </row>
    <row r="87" spans="1:9" s="208" customFormat="1" x14ac:dyDescent="0.25">
      <c r="A87" s="211"/>
      <c r="B87" s="211"/>
      <c r="C87" s="212"/>
      <c r="D87" s="211"/>
      <c r="E87" s="211"/>
      <c r="I87" s="209"/>
    </row>
    <row r="88" spans="1:9" s="208" customFormat="1" x14ac:dyDescent="0.25">
      <c r="A88" s="211"/>
      <c r="B88" s="211"/>
      <c r="C88" s="212"/>
      <c r="D88" s="211"/>
      <c r="E88" s="211"/>
      <c r="I88" s="209"/>
    </row>
    <row r="89" spans="1:9" s="208" customFormat="1" x14ac:dyDescent="0.25">
      <c r="A89" s="211"/>
      <c r="B89" s="211"/>
      <c r="C89" s="212"/>
      <c r="D89" s="211"/>
      <c r="E89" s="211"/>
      <c r="I89" s="209"/>
    </row>
    <row r="90" spans="1:9" s="208" customFormat="1" x14ac:dyDescent="0.25">
      <c r="A90" s="211"/>
      <c r="B90" s="211"/>
      <c r="C90" s="212"/>
      <c r="D90" s="211"/>
      <c r="E90" s="211"/>
      <c r="I90" s="209"/>
    </row>
    <row r="91" spans="1:9" s="208" customFormat="1" x14ac:dyDescent="0.25">
      <c r="A91" s="211"/>
      <c r="B91" s="211"/>
      <c r="C91" s="212"/>
      <c r="D91" s="211"/>
      <c r="E91" s="211"/>
      <c r="I91" s="209"/>
    </row>
    <row r="92" spans="1:9" s="208" customFormat="1" x14ac:dyDescent="0.25">
      <c r="A92" s="211"/>
      <c r="B92" s="211"/>
      <c r="C92" s="212"/>
      <c r="D92" s="211"/>
      <c r="E92" s="211"/>
      <c r="I92" s="209"/>
    </row>
    <row r="93" spans="1:9" s="208" customFormat="1" x14ac:dyDescent="0.25">
      <c r="A93" s="211"/>
      <c r="B93" s="211"/>
      <c r="C93" s="212"/>
      <c r="D93" s="211"/>
      <c r="E93" s="211"/>
      <c r="I93" s="209"/>
    </row>
    <row r="94" spans="1:9" s="208" customFormat="1" x14ac:dyDescent="0.25">
      <c r="A94" s="211"/>
      <c r="B94" s="211"/>
      <c r="C94" s="212"/>
      <c r="D94" s="211"/>
      <c r="E94" s="211"/>
      <c r="I94" s="209"/>
    </row>
    <row r="95" spans="1:9" s="208" customFormat="1" x14ac:dyDescent="0.25">
      <c r="A95" s="211"/>
      <c r="B95" s="211"/>
      <c r="C95" s="212"/>
      <c r="D95" s="211"/>
      <c r="E95" s="211"/>
      <c r="I95" s="209"/>
    </row>
    <row r="96" spans="1:9" s="208" customFormat="1" x14ac:dyDescent="0.25">
      <c r="A96" s="211"/>
      <c r="B96" s="211"/>
      <c r="C96" s="212"/>
      <c r="D96" s="211"/>
      <c r="E96" s="211"/>
      <c r="I96" s="209"/>
    </row>
    <row r="97" spans="1:9" s="208" customFormat="1" x14ac:dyDescent="0.25">
      <c r="A97" s="211"/>
      <c r="B97" s="211"/>
      <c r="C97" s="212"/>
      <c r="D97" s="211"/>
      <c r="E97" s="211"/>
      <c r="I97" s="209"/>
    </row>
    <row r="98" spans="1:9" s="208" customFormat="1" x14ac:dyDescent="0.25">
      <c r="A98" s="211"/>
      <c r="B98" s="211"/>
      <c r="C98" s="212"/>
      <c r="D98" s="211"/>
      <c r="E98" s="211"/>
      <c r="I98" s="209"/>
    </row>
    <row r="99" spans="1:9" s="208" customFormat="1" x14ac:dyDescent="0.25">
      <c r="A99" s="211"/>
      <c r="B99" s="211"/>
      <c r="C99" s="212"/>
      <c r="D99" s="211"/>
      <c r="E99" s="211"/>
      <c r="I99" s="209"/>
    </row>
    <row r="100" spans="1:9" s="208" customFormat="1" x14ac:dyDescent="0.25">
      <c r="A100" s="211"/>
      <c r="B100" s="211"/>
      <c r="C100" s="212"/>
      <c r="D100" s="211"/>
      <c r="E100" s="211"/>
      <c r="I100" s="209"/>
    </row>
    <row r="101" spans="1:9" s="208" customFormat="1" x14ac:dyDescent="0.25">
      <c r="A101" s="211"/>
      <c r="B101" s="211"/>
      <c r="C101" s="212"/>
      <c r="D101" s="211"/>
      <c r="E101" s="211"/>
      <c r="I101" s="209"/>
    </row>
    <row r="102" spans="1:9" s="208" customFormat="1" x14ac:dyDescent="0.25">
      <c r="A102" s="211"/>
      <c r="B102" s="211"/>
      <c r="C102" s="212"/>
      <c r="D102" s="211"/>
      <c r="E102" s="211"/>
      <c r="I102" s="209"/>
    </row>
    <row r="103" spans="1:9" s="208" customFormat="1" x14ac:dyDescent="0.25">
      <c r="A103" s="211"/>
      <c r="B103" s="211"/>
      <c r="C103" s="212"/>
      <c r="D103" s="211"/>
      <c r="E103" s="211"/>
      <c r="I103" s="209"/>
    </row>
    <row r="104" spans="1:9" s="208" customFormat="1" x14ac:dyDescent="0.25">
      <c r="A104" s="211"/>
      <c r="B104" s="211"/>
      <c r="C104" s="212"/>
      <c r="D104" s="211"/>
      <c r="E104" s="211"/>
      <c r="I104" s="209"/>
    </row>
    <row r="105" spans="1:9" s="208" customFormat="1" x14ac:dyDescent="0.25">
      <c r="A105" s="211"/>
      <c r="B105" s="211"/>
      <c r="C105" s="212"/>
      <c r="D105" s="211"/>
      <c r="E105" s="211"/>
      <c r="I105" s="209"/>
    </row>
    <row r="106" spans="1:9" s="208" customFormat="1" x14ac:dyDescent="0.25">
      <c r="A106" s="211"/>
      <c r="B106" s="211"/>
      <c r="C106" s="212"/>
      <c r="D106" s="211"/>
      <c r="E106" s="211"/>
      <c r="I106" s="209"/>
    </row>
    <row r="107" spans="1:9" s="208" customFormat="1" x14ac:dyDescent="0.25">
      <c r="A107" s="211"/>
      <c r="B107" s="211"/>
      <c r="C107" s="212"/>
      <c r="D107" s="211"/>
      <c r="E107" s="211"/>
      <c r="I107" s="209"/>
    </row>
    <row r="108" spans="1:9" s="208" customFormat="1" x14ac:dyDescent="0.25">
      <c r="A108" s="211"/>
      <c r="B108" s="211"/>
      <c r="C108" s="212"/>
      <c r="D108" s="211"/>
      <c r="E108" s="211"/>
      <c r="I108" s="209"/>
    </row>
    <row r="109" spans="1:9" s="208" customFormat="1" x14ac:dyDescent="0.25">
      <c r="A109" s="211"/>
      <c r="B109" s="211"/>
      <c r="C109" s="212"/>
      <c r="D109" s="211"/>
      <c r="E109" s="211"/>
      <c r="I109" s="209"/>
    </row>
    <row r="110" spans="1:9" s="208" customFormat="1" x14ac:dyDescent="0.25">
      <c r="A110" s="211"/>
      <c r="B110" s="211"/>
      <c r="C110" s="212"/>
      <c r="D110" s="211"/>
      <c r="E110" s="211"/>
      <c r="I110" s="209"/>
    </row>
    <row r="111" spans="1:9" s="208" customFormat="1" x14ac:dyDescent="0.25">
      <c r="A111" s="211"/>
      <c r="B111" s="211"/>
      <c r="C111" s="212"/>
      <c r="D111" s="211"/>
      <c r="E111" s="211"/>
      <c r="I111" s="209"/>
    </row>
    <row r="112" spans="1:9" s="208" customFormat="1" x14ac:dyDescent="0.25">
      <c r="A112" s="211"/>
      <c r="B112" s="211"/>
      <c r="C112" s="212"/>
      <c r="D112" s="211"/>
      <c r="E112" s="211"/>
      <c r="I112" s="209"/>
    </row>
    <row r="113" spans="1:9" s="208" customFormat="1" x14ac:dyDescent="0.25">
      <c r="A113" s="211"/>
      <c r="B113" s="211"/>
      <c r="C113" s="212"/>
      <c r="D113" s="211"/>
      <c r="E113" s="211"/>
      <c r="I113" s="209"/>
    </row>
    <row r="114" spans="1:9" s="208" customFormat="1" x14ac:dyDescent="0.25">
      <c r="A114" s="211"/>
      <c r="B114" s="211"/>
      <c r="C114" s="212"/>
      <c r="D114" s="211"/>
      <c r="E114" s="211"/>
      <c r="I114" s="209"/>
    </row>
    <row r="115" spans="1:9" s="208" customFormat="1" x14ac:dyDescent="0.25">
      <c r="A115" s="211"/>
      <c r="B115" s="211"/>
      <c r="C115" s="212"/>
      <c r="D115" s="211"/>
      <c r="E115" s="211"/>
      <c r="I115" s="209"/>
    </row>
    <row r="116" spans="1:9" s="208" customFormat="1" x14ac:dyDescent="0.25">
      <c r="A116" s="211"/>
      <c r="B116" s="211"/>
      <c r="C116" s="212"/>
      <c r="D116" s="211"/>
      <c r="E116" s="211"/>
      <c r="I116" s="209"/>
    </row>
    <row r="117" spans="1:9" s="208" customFormat="1" x14ac:dyDescent="0.25">
      <c r="A117" s="211"/>
      <c r="B117" s="211"/>
      <c r="C117" s="212"/>
      <c r="D117" s="211"/>
      <c r="E117" s="211"/>
      <c r="I117" s="209"/>
    </row>
    <row r="118" spans="1:9" s="208" customFormat="1" x14ac:dyDescent="0.25">
      <c r="A118" s="211"/>
      <c r="B118" s="211"/>
      <c r="C118" s="212"/>
      <c r="D118" s="211"/>
      <c r="E118" s="211"/>
      <c r="I118" s="209"/>
    </row>
    <row r="119" spans="1:9" s="208" customFormat="1" x14ac:dyDescent="0.25">
      <c r="A119" s="211"/>
      <c r="B119" s="211"/>
      <c r="C119" s="212"/>
      <c r="D119" s="211"/>
      <c r="E119" s="211"/>
      <c r="I119" s="209"/>
    </row>
    <row r="120" spans="1:9" s="208" customFormat="1" x14ac:dyDescent="0.25">
      <c r="A120" s="211"/>
      <c r="B120" s="211"/>
      <c r="C120" s="212"/>
      <c r="D120" s="211"/>
      <c r="E120" s="211"/>
      <c r="I120" s="209"/>
    </row>
    <row r="121" spans="1:9" s="208" customFormat="1" x14ac:dyDescent="0.25">
      <c r="A121" s="211"/>
      <c r="B121" s="211"/>
      <c r="C121" s="212"/>
      <c r="D121" s="211"/>
      <c r="E121" s="211"/>
      <c r="I121" s="209"/>
    </row>
    <row r="122" spans="1:9" s="208" customFormat="1" x14ac:dyDescent="0.25">
      <c r="A122" s="211"/>
      <c r="B122" s="211"/>
      <c r="C122" s="212"/>
      <c r="D122" s="211"/>
      <c r="E122" s="211"/>
      <c r="I122" s="209"/>
    </row>
    <row r="123" spans="1:9" s="208" customFormat="1" x14ac:dyDescent="0.25">
      <c r="A123" s="211"/>
      <c r="B123" s="211"/>
      <c r="C123" s="212"/>
      <c r="D123" s="211"/>
      <c r="E123" s="211"/>
      <c r="I123" s="209"/>
    </row>
    <row r="124" spans="1:9" s="208" customFormat="1" x14ac:dyDescent="0.25">
      <c r="A124" s="211"/>
      <c r="B124" s="211"/>
      <c r="C124" s="212"/>
      <c r="D124" s="211"/>
      <c r="E124" s="211"/>
      <c r="I124" s="209"/>
    </row>
    <row r="125" spans="1:9" s="208" customFormat="1" x14ac:dyDescent="0.25">
      <c r="A125" s="211"/>
      <c r="B125" s="211"/>
      <c r="C125" s="212"/>
      <c r="D125" s="211"/>
      <c r="E125" s="211"/>
      <c r="I125" s="209"/>
    </row>
    <row r="126" spans="1:9" s="208" customFormat="1" x14ac:dyDescent="0.25">
      <c r="A126" s="211"/>
      <c r="B126" s="211"/>
      <c r="C126" s="212"/>
      <c r="D126" s="211"/>
      <c r="E126" s="211"/>
      <c r="I126" s="209"/>
    </row>
    <row r="127" spans="1:9" s="208" customFormat="1" x14ac:dyDescent="0.25">
      <c r="A127" s="211"/>
      <c r="B127" s="211"/>
      <c r="C127" s="212"/>
      <c r="D127" s="211"/>
      <c r="E127" s="211"/>
      <c r="I127" s="209"/>
    </row>
    <row r="128" spans="1:9" s="208" customFormat="1" x14ac:dyDescent="0.25">
      <c r="A128" s="211"/>
      <c r="B128" s="211"/>
      <c r="C128" s="212"/>
      <c r="D128" s="211"/>
      <c r="E128" s="211"/>
      <c r="I128" s="209"/>
    </row>
    <row r="129" spans="1:9" s="208" customFormat="1" x14ac:dyDescent="0.25">
      <c r="A129" s="211"/>
      <c r="B129" s="211"/>
      <c r="C129" s="212"/>
      <c r="D129" s="211"/>
      <c r="E129" s="211"/>
      <c r="I129" s="209"/>
    </row>
    <row r="130" spans="1:9" s="208" customFormat="1" x14ac:dyDescent="0.25">
      <c r="A130" s="211"/>
      <c r="B130" s="211"/>
      <c r="C130" s="212"/>
      <c r="D130" s="211"/>
      <c r="E130" s="211"/>
      <c r="I130" s="209"/>
    </row>
    <row r="131" spans="1:9" s="208" customFormat="1" x14ac:dyDescent="0.25">
      <c r="A131" s="211"/>
      <c r="B131" s="211"/>
      <c r="C131" s="212"/>
      <c r="D131" s="211"/>
      <c r="E131" s="211"/>
      <c r="I131" s="209"/>
    </row>
    <row r="132" spans="1:9" s="208" customFormat="1" x14ac:dyDescent="0.25">
      <c r="A132" s="211"/>
      <c r="B132" s="211"/>
      <c r="C132" s="212"/>
      <c r="D132" s="211"/>
      <c r="E132" s="211"/>
      <c r="I132" s="209"/>
    </row>
    <row r="133" spans="1:9" s="208" customFormat="1" x14ac:dyDescent="0.25">
      <c r="A133" s="211"/>
      <c r="B133" s="211"/>
      <c r="C133" s="212"/>
      <c r="D133" s="211"/>
      <c r="E133" s="211"/>
      <c r="I133" s="209"/>
    </row>
    <row r="134" spans="1:9" s="208" customFormat="1" x14ac:dyDescent="0.25">
      <c r="A134" s="211"/>
      <c r="B134" s="211"/>
      <c r="C134" s="212"/>
      <c r="D134" s="211"/>
      <c r="E134" s="211"/>
      <c r="I134" s="209"/>
    </row>
    <row r="135" spans="1:9" s="208" customFormat="1" x14ac:dyDescent="0.25">
      <c r="A135" s="211"/>
      <c r="B135" s="211"/>
      <c r="C135" s="212"/>
      <c r="D135" s="211"/>
      <c r="E135" s="211"/>
      <c r="I135" s="209"/>
    </row>
    <row r="136" spans="1:9" s="208" customFormat="1" x14ac:dyDescent="0.25">
      <c r="A136" s="211"/>
      <c r="B136" s="211"/>
      <c r="C136" s="212"/>
      <c r="D136" s="211"/>
      <c r="E136" s="211"/>
      <c r="I136" s="209"/>
    </row>
    <row r="137" spans="1:9" s="208" customFormat="1" x14ac:dyDescent="0.25">
      <c r="A137" s="211"/>
      <c r="B137" s="211"/>
      <c r="C137" s="212"/>
      <c r="D137" s="211"/>
      <c r="E137" s="211"/>
      <c r="I137" s="209"/>
    </row>
    <row r="138" spans="1:9" s="208" customFormat="1" x14ac:dyDescent="0.25">
      <c r="A138" s="211"/>
      <c r="B138" s="211"/>
      <c r="C138" s="212"/>
      <c r="D138" s="211"/>
      <c r="E138" s="211"/>
      <c r="I138" s="209"/>
    </row>
    <row r="139" spans="1:9" s="208" customFormat="1" x14ac:dyDescent="0.25">
      <c r="A139" s="211"/>
      <c r="B139" s="211"/>
      <c r="C139" s="212"/>
      <c r="D139" s="211"/>
      <c r="E139" s="211"/>
      <c r="I139" s="209"/>
    </row>
    <row r="140" spans="1:9" s="208" customFormat="1" x14ac:dyDescent="0.25">
      <c r="A140" s="211"/>
      <c r="B140" s="211"/>
      <c r="C140" s="212"/>
      <c r="D140" s="211"/>
      <c r="E140" s="211"/>
      <c r="I140" s="209"/>
    </row>
    <row r="141" spans="1:9" s="208" customFormat="1" x14ac:dyDescent="0.25">
      <c r="A141" s="211"/>
      <c r="B141" s="211"/>
      <c r="C141" s="212"/>
      <c r="D141" s="211"/>
      <c r="E141" s="211"/>
      <c r="I141" s="209"/>
    </row>
    <row r="142" spans="1:9" s="208" customFormat="1" x14ac:dyDescent="0.25">
      <c r="A142" s="211"/>
      <c r="B142" s="211"/>
      <c r="C142" s="212"/>
      <c r="D142" s="211"/>
      <c r="E142" s="211"/>
      <c r="I142" s="209"/>
    </row>
    <row r="143" spans="1:9" s="208" customFormat="1" x14ac:dyDescent="0.25">
      <c r="A143" s="211"/>
      <c r="B143" s="211"/>
      <c r="C143" s="212"/>
      <c r="D143" s="211"/>
      <c r="E143" s="211"/>
      <c r="I143" s="209"/>
    </row>
    <row r="144" spans="1:9" s="208" customFormat="1" x14ac:dyDescent="0.25">
      <c r="A144" s="211"/>
      <c r="B144" s="211"/>
      <c r="C144" s="212"/>
      <c r="D144" s="211"/>
      <c r="E144" s="211"/>
      <c r="I144" s="209"/>
    </row>
    <row r="145" spans="1:9" s="208" customFormat="1" x14ac:dyDescent="0.25">
      <c r="A145" s="211"/>
      <c r="B145" s="211"/>
      <c r="C145" s="212"/>
      <c r="D145" s="211"/>
      <c r="E145" s="211"/>
      <c r="I145" s="209"/>
    </row>
    <row r="146" spans="1:9" s="208" customFormat="1" x14ac:dyDescent="0.25">
      <c r="A146" s="211"/>
      <c r="B146" s="211"/>
      <c r="C146" s="212"/>
      <c r="D146" s="211"/>
      <c r="E146" s="211"/>
      <c r="I146" s="209"/>
    </row>
    <row r="147" spans="1:9" s="208" customFormat="1" x14ac:dyDescent="0.25">
      <c r="A147" s="211"/>
      <c r="B147" s="211"/>
      <c r="C147" s="212"/>
      <c r="D147" s="211"/>
      <c r="E147" s="211"/>
      <c r="I147" s="209"/>
    </row>
    <row r="148" spans="1:9" s="208" customFormat="1" x14ac:dyDescent="0.25">
      <c r="A148" s="211"/>
      <c r="B148" s="211"/>
      <c r="C148" s="212"/>
      <c r="D148" s="211"/>
      <c r="E148" s="211"/>
      <c r="I148" s="209"/>
    </row>
    <row r="149" spans="1:9" s="208" customFormat="1" x14ac:dyDescent="0.25">
      <c r="A149" s="211"/>
      <c r="B149" s="211"/>
      <c r="C149" s="212"/>
      <c r="D149" s="211"/>
      <c r="E149" s="211"/>
      <c r="I149" s="209"/>
    </row>
    <row r="150" spans="1:9" s="208" customFormat="1" x14ac:dyDescent="0.25">
      <c r="A150" s="211"/>
      <c r="B150" s="211"/>
      <c r="C150" s="212"/>
      <c r="D150" s="211"/>
      <c r="E150" s="211"/>
      <c r="I150" s="209"/>
    </row>
    <row r="151" spans="1:9" s="208" customFormat="1" x14ac:dyDescent="0.25">
      <c r="A151" s="211"/>
      <c r="B151" s="211"/>
      <c r="C151" s="212"/>
      <c r="D151" s="211"/>
      <c r="E151" s="211"/>
      <c r="I151" s="209"/>
    </row>
    <row r="152" spans="1:9" s="208" customFormat="1" x14ac:dyDescent="0.25">
      <c r="A152" s="211"/>
      <c r="B152" s="211"/>
      <c r="C152" s="212"/>
      <c r="D152" s="211"/>
      <c r="E152" s="211"/>
      <c r="I152" s="209"/>
    </row>
    <row r="153" spans="1:9" s="208" customFormat="1" x14ac:dyDescent="0.25">
      <c r="A153" s="211"/>
      <c r="B153" s="211"/>
      <c r="C153" s="212"/>
      <c r="D153" s="211"/>
      <c r="E153" s="211"/>
      <c r="I153" s="209"/>
    </row>
    <row r="154" spans="1:9" s="208" customFormat="1" x14ac:dyDescent="0.25">
      <c r="A154" s="211"/>
      <c r="B154" s="211"/>
      <c r="C154" s="212"/>
      <c r="D154" s="211"/>
      <c r="E154" s="211"/>
      <c r="I154" s="209"/>
    </row>
    <row r="155" spans="1:9" s="208" customFormat="1" x14ac:dyDescent="0.25">
      <c r="A155" s="211"/>
      <c r="B155" s="211"/>
      <c r="C155" s="212"/>
      <c r="D155" s="211"/>
      <c r="E155" s="211"/>
      <c r="I155" s="209"/>
    </row>
    <row r="156" spans="1:9" s="208" customFormat="1" x14ac:dyDescent="0.25">
      <c r="A156" s="211"/>
      <c r="B156" s="211"/>
      <c r="C156" s="212"/>
      <c r="D156" s="211"/>
      <c r="E156" s="211"/>
      <c r="I156" s="209"/>
    </row>
    <row r="157" spans="1:9" s="208" customFormat="1" x14ac:dyDescent="0.25">
      <c r="A157" s="211"/>
      <c r="B157" s="211"/>
      <c r="C157" s="212"/>
      <c r="D157" s="211"/>
      <c r="E157" s="211"/>
      <c r="I157" s="209"/>
    </row>
    <row r="158" spans="1:9" s="208" customFormat="1" x14ac:dyDescent="0.25">
      <c r="A158" s="211"/>
      <c r="B158" s="211"/>
      <c r="C158" s="212"/>
      <c r="D158" s="211"/>
      <c r="E158" s="211"/>
      <c r="I158" s="209"/>
    </row>
    <row r="159" spans="1:9" s="208" customFormat="1" x14ac:dyDescent="0.25">
      <c r="A159" s="211"/>
      <c r="B159" s="211"/>
      <c r="C159" s="212"/>
      <c r="D159" s="211"/>
      <c r="E159" s="211"/>
      <c r="I159" s="209"/>
    </row>
    <row r="160" spans="1:9" s="208" customFormat="1" x14ac:dyDescent="0.25">
      <c r="A160" s="211"/>
      <c r="B160" s="211"/>
      <c r="C160" s="212"/>
      <c r="D160" s="211"/>
      <c r="E160" s="211"/>
      <c r="I160" s="209"/>
    </row>
    <row r="161" spans="1:9" s="208" customFormat="1" x14ac:dyDescent="0.25">
      <c r="A161" s="211"/>
      <c r="B161" s="211"/>
      <c r="C161" s="212"/>
      <c r="D161" s="211"/>
      <c r="E161" s="211"/>
      <c r="I161" s="209"/>
    </row>
    <row r="162" spans="1:9" s="208" customFormat="1" x14ac:dyDescent="0.25">
      <c r="A162" s="211"/>
      <c r="B162" s="211"/>
      <c r="C162" s="212"/>
      <c r="D162" s="211"/>
      <c r="E162" s="211"/>
      <c r="I162" s="209"/>
    </row>
    <row r="163" spans="1:9" s="208" customFormat="1" x14ac:dyDescent="0.25">
      <c r="A163" s="211"/>
      <c r="B163" s="211"/>
      <c r="C163" s="212"/>
      <c r="D163" s="211"/>
      <c r="E163" s="211"/>
      <c r="I163" s="209"/>
    </row>
    <row r="164" spans="1:9" s="208" customFormat="1" x14ac:dyDescent="0.25">
      <c r="A164" s="211"/>
      <c r="B164" s="211"/>
      <c r="C164" s="212"/>
      <c r="D164" s="211"/>
      <c r="E164" s="211"/>
      <c r="I164" s="209"/>
    </row>
    <row r="165" spans="1:9" s="208" customFormat="1" x14ac:dyDescent="0.25">
      <c r="A165" s="211"/>
      <c r="B165" s="211"/>
      <c r="C165" s="212"/>
      <c r="D165" s="211"/>
      <c r="E165" s="211"/>
      <c r="I165" s="209"/>
    </row>
    <row r="166" spans="1:9" s="208" customFormat="1" x14ac:dyDescent="0.25">
      <c r="A166" s="211"/>
      <c r="B166" s="211"/>
      <c r="C166" s="212"/>
      <c r="D166" s="211"/>
      <c r="E166" s="211"/>
      <c r="I166" s="209"/>
    </row>
    <row r="167" spans="1:9" s="208" customFormat="1" x14ac:dyDescent="0.25">
      <c r="A167" s="211"/>
      <c r="B167" s="211"/>
      <c r="C167" s="212"/>
      <c r="D167" s="211"/>
      <c r="E167" s="211"/>
      <c r="I167" s="209"/>
    </row>
    <row r="168" spans="1:9" s="208" customFormat="1" x14ac:dyDescent="0.25">
      <c r="A168" s="211"/>
      <c r="B168" s="211"/>
      <c r="C168" s="212"/>
      <c r="D168" s="211"/>
      <c r="E168" s="211"/>
      <c r="I168" s="209"/>
    </row>
    <row r="169" spans="1:9" s="208" customFormat="1" x14ac:dyDescent="0.25">
      <c r="A169" s="211"/>
      <c r="B169" s="211"/>
      <c r="C169" s="212"/>
      <c r="D169" s="211"/>
      <c r="E169" s="211"/>
      <c r="I169" s="209"/>
    </row>
    <row r="170" spans="1:9" x14ac:dyDescent="0.25">
      <c r="A170" s="211"/>
    </row>
  </sheetData>
  <mergeCells count="6">
    <mergeCell ref="C1:E1"/>
    <mergeCell ref="A2:E2"/>
    <mergeCell ref="A4:A5"/>
    <mergeCell ref="B4:B5"/>
    <mergeCell ref="C4:C5"/>
    <mergeCell ref="D4:E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доходы 1</vt:lpstr>
      <vt:lpstr>доходы 2</vt:lpstr>
      <vt:lpstr>расходы 1</vt:lpstr>
      <vt:lpstr>расходы 2</vt:lpstr>
      <vt:lpstr>программы</vt:lpstr>
      <vt:lpstr>Лист6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Гамкив Оксана Петровна</dc:creator>
  <cp:lastModifiedBy>Субоч Елена Викторовна</cp:lastModifiedBy>
  <dcterms:created xsi:type="dcterms:W3CDTF">2020-11-23T09:05:28Z</dcterms:created>
  <dcterms:modified xsi:type="dcterms:W3CDTF">2020-11-23T10:58:06Z</dcterms:modified>
</cp:coreProperties>
</file>